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mp\Зачиняев И.О\от Самойловой\2 внеочередное заседание 28.10.2022\1. Бюджет\"/>
    </mc:Choice>
  </mc:AlternateContent>
  <xr:revisionPtr revIDLastSave="0" documentId="13_ncr:1_{A5A96D64-AC0F-4320-9A96-6A41EB640AC0}" xr6:coauthVersionLast="45" xr6:coauthVersionMax="45" xr10:uidLastSave="{00000000-0000-0000-0000-000000000000}"/>
  <bookViews>
    <workbookView xWindow="-120" yWindow="-120" windowWidth="29040" windowHeight="15840" xr2:uid="{124332D3-8C6D-46A5-9743-D130B6654E7B}"/>
  </bookViews>
  <sheets>
    <sheet name="пр.4 МБТ 23-24гг." sheetId="1" r:id="rId1"/>
  </sheets>
  <externalReferences>
    <externalReference r:id="rId2"/>
  </externalReferences>
  <definedNames>
    <definedName name="__Anonymous_Sheet_DB__1" localSheetId="0">#REF!</definedName>
    <definedName name="__Anonymous_Sheet_DB__1">#REF!</definedName>
    <definedName name="a">#REF!</definedName>
    <definedName name="Z_391F35BD_9F91_4504_A05C_D406E8D863C9_.wvu.Rows" hidden="1">[1]пр!$62:$64</definedName>
    <definedName name="_xlnm.Print_Area" localSheetId="0">'пр.4 МБТ 23-24гг.'!$A$1:$O$85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6" i="1" l="1"/>
  <c r="I82" i="1"/>
  <c r="I81" i="1" s="1"/>
  <c r="I79" i="1"/>
  <c r="I77" i="1"/>
  <c r="I75" i="1"/>
  <c r="I65" i="1"/>
  <c r="I63" i="1"/>
  <c r="J62" i="1"/>
  <c r="I48" i="1"/>
  <c r="I44" i="1"/>
  <c r="I42" i="1"/>
  <c r="I39" i="1"/>
  <c r="I34" i="1"/>
  <c r="I27" i="1"/>
  <c r="I22" i="1"/>
  <c r="I18" i="1"/>
  <c r="I15" i="1"/>
  <c r="I47" i="1" l="1"/>
  <c r="I17" i="1"/>
  <c r="I14" i="1" s="1"/>
  <c r="I13" i="1" s="1"/>
  <c r="K83" i="1"/>
  <c r="M83" i="1" s="1"/>
  <c r="D83" i="1"/>
  <c r="D82" i="1" s="1"/>
  <c r="D81" i="1" s="1"/>
  <c r="N82" i="1"/>
  <c r="L82" i="1"/>
  <c r="L81" i="1" s="1"/>
  <c r="K82" i="1"/>
  <c r="K81" i="1" s="1"/>
  <c r="G82" i="1"/>
  <c r="G81" i="1" s="1"/>
  <c r="E82" i="1"/>
  <c r="E81" i="1" s="1"/>
  <c r="N81" i="1"/>
  <c r="M80" i="1"/>
  <c r="F80" i="1"/>
  <c r="N79" i="1"/>
  <c r="L79" i="1"/>
  <c r="K79" i="1"/>
  <c r="G79" i="1"/>
  <c r="F79" i="1"/>
  <c r="E79" i="1"/>
  <c r="D79" i="1"/>
  <c r="M78" i="1"/>
  <c r="F78" i="1"/>
  <c r="F77" i="1" s="1"/>
  <c r="N77" i="1"/>
  <c r="L77" i="1"/>
  <c r="K77" i="1"/>
  <c r="G77" i="1"/>
  <c r="E77" i="1"/>
  <c r="D77" i="1"/>
  <c r="M76" i="1"/>
  <c r="O76" i="1" s="1"/>
  <c r="O75" i="1" s="1"/>
  <c r="F76" i="1"/>
  <c r="H76" i="1" s="1"/>
  <c r="N75" i="1"/>
  <c r="L75" i="1"/>
  <c r="K75" i="1"/>
  <c r="G75" i="1"/>
  <c r="E75" i="1"/>
  <c r="D75" i="1"/>
  <c r="M74" i="1"/>
  <c r="F74" i="1"/>
  <c r="H74" i="1" s="1"/>
  <c r="J74" i="1" s="1"/>
  <c r="M73" i="1"/>
  <c r="O73" i="1" s="1"/>
  <c r="F73" i="1"/>
  <c r="H73" i="1" s="1"/>
  <c r="J73" i="1" s="1"/>
  <c r="M72" i="1"/>
  <c r="F72" i="1"/>
  <c r="H72" i="1" s="1"/>
  <c r="J72" i="1" s="1"/>
  <c r="M71" i="1"/>
  <c r="O71" i="1" s="1"/>
  <c r="F71" i="1"/>
  <c r="H71" i="1" s="1"/>
  <c r="J71" i="1" s="1"/>
  <c r="M70" i="1"/>
  <c r="F70" i="1"/>
  <c r="H70" i="1" s="1"/>
  <c r="J70" i="1" s="1"/>
  <c r="M69" i="1"/>
  <c r="O69" i="1" s="1"/>
  <c r="F69" i="1"/>
  <c r="H69" i="1" s="1"/>
  <c r="J69" i="1" s="1"/>
  <c r="M68" i="1"/>
  <c r="F68" i="1"/>
  <c r="H68" i="1" s="1"/>
  <c r="J68" i="1" s="1"/>
  <c r="M67" i="1"/>
  <c r="O67" i="1" s="1"/>
  <c r="F67" i="1"/>
  <c r="H67" i="1" s="1"/>
  <c r="J67" i="1" s="1"/>
  <c r="M66" i="1"/>
  <c r="F66" i="1"/>
  <c r="H66" i="1" s="1"/>
  <c r="J66" i="1" s="1"/>
  <c r="N65" i="1"/>
  <c r="L65" i="1"/>
  <c r="K65" i="1"/>
  <c r="G65" i="1"/>
  <c r="E65" i="1"/>
  <c r="D65" i="1"/>
  <c r="M64" i="1"/>
  <c r="O64" i="1" s="1"/>
  <c r="O63" i="1" s="1"/>
  <c r="F64" i="1"/>
  <c r="H64" i="1" s="1"/>
  <c r="N63" i="1"/>
  <c r="L63" i="1"/>
  <c r="K63" i="1"/>
  <c r="G63" i="1"/>
  <c r="E63" i="1"/>
  <c r="D63" i="1"/>
  <c r="O62" i="1"/>
  <c r="H62" i="1"/>
  <c r="M61" i="1"/>
  <c r="F61" i="1"/>
  <c r="H61" i="1" s="1"/>
  <c r="J61" i="1" s="1"/>
  <c r="M60" i="1"/>
  <c r="O60" i="1" s="1"/>
  <c r="F60" i="1"/>
  <c r="H60" i="1" s="1"/>
  <c r="J60" i="1" s="1"/>
  <c r="M59" i="1"/>
  <c r="F59" i="1"/>
  <c r="H59" i="1" s="1"/>
  <c r="J59" i="1" s="1"/>
  <c r="M58" i="1"/>
  <c r="O58" i="1" s="1"/>
  <c r="F58" i="1"/>
  <c r="H58" i="1" s="1"/>
  <c r="J58" i="1" s="1"/>
  <c r="M57" i="1"/>
  <c r="F57" i="1"/>
  <c r="H57" i="1" s="1"/>
  <c r="J57" i="1" s="1"/>
  <c r="M56" i="1"/>
  <c r="O56" i="1" s="1"/>
  <c r="F56" i="1"/>
  <c r="H56" i="1" s="1"/>
  <c r="J56" i="1" s="1"/>
  <c r="M55" i="1"/>
  <c r="F55" i="1"/>
  <c r="H55" i="1" s="1"/>
  <c r="J55" i="1" s="1"/>
  <c r="M54" i="1"/>
  <c r="O54" i="1" s="1"/>
  <c r="F54" i="1"/>
  <c r="H54" i="1" s="1"/>
  <c r="J54" i="1" s="1"/>
  <c r="M53" i="1"/>
  <c r="F53" i="1"/>
  <c r="H53" i="1" s="1"/>
  <c r="J53" i="1" s="1"/>
  <c r="M52" i="1"/>
  <c r="O52" i="1" s="1"/>
  <c r="F52" i="1"/>
  <c r="H52" i="1" s="1"/>
  <c r="J52" i="1" s="1"/>
  <c r="M51" i="1"/>
  <c r="F51" i="1"/>
  <c r="H51" i="1" s="1"/>
  <c r="J51" i="1" s="1"/>
  <c r="M50" i="1"/>
  <c r="O50" i="1" s="1"/>
  <c r="F50" i="1"/>
  <c r="H50" i="1" s="1"/>
  <c r="J50" i="1" s="1"/>
  <c r="M49" i="1"/>
  <c r="F49" i="1"/>
  <c r="N48" i="1"/>
  <c r="L48" i="1"/>
  <c r="K48" i="1"/>
  <c r="G48" i="1"/>
  <c r="E48" i="1"/>
  <c r="D48" i="1"/>
  <c r="M46" i="1"/>
  <c r="F46" i="1"/>
  <c r="M45" i="1"/>
  <c r="F45" i="1"/>
  <c r="N44" i="1"/>
  <c r="L44" i="1"/>
  <c r="K44" i="1"/>
  <c r="G44" i="1"/>
  <c r="E44" i="1"/>
  <c r="D44" i="1"/>
  <c r="M43" i="1"/>
  <c r="F43" i="1"/>
  <c r="F42" i="1" s="1"/>
  <c r="N42" i="1"/>
  <c r="L42" i="1"/>
  <c r="K42" i="1"/>
  <c r="G42" i="1"/>
  <c r="E42" i="1"/>
  <c r="D42" i="1"/>
  <c r="M41" i="1"/>
  <c r="F41" i="1"/>
  <c r="M40" i="1"/>
  <c r="F40" i="1"/>
  <c r="N39" i="1"/>
  <c r="L39" i="1"/>
  <c r="K39" i="1"/>
  <c r="G39" i="1"/>
  <c r="E39" i="1"/>
  <c r="D39" i="1"/>
  <c r="M38" i="1"/>
  <c r="F38" i="1"/>
  <c r="M37" i="1"/>
  <c r="F37" i="1"/>
  <c r="M35" i="1"/>
  <c r="F35" i="1"/>
  <c r="N34" i="1"/>
  <c r="L34" i="1"/>
  <c r="K34" i="1"/>
  <c r="G34" i="1"/>
  <c r="E34" i="1"/>
  <c r="D34" i="1"/>
  <c r="M33" i="1"/>
  <c r="F33" i="1"/>
  <c r="M32" i="1"/>
  <c r="F32" i="1"/>
  <c r="M31" i="1"/>
  <c r="F31" i="1"/>
  <c r="M30" i="1"/>
  <c r="F30" i="1"/>
  <c r="M29" i="1"/>
  <c r="F29" i="1"/>
  <c r="M28" i="1"/>
  <c r="F28" i="1"/>
  <c r="N27" i="1"/>
  <c r="L27" i="1"/>
  <c r="K27" i="1"/>
  <c r="G27" i="1"/>
  <c r="E27" i="1"/>
  <c r="D27" i="1"/>
  <c r="M26" i="1"/>
  <c r="F26" i="1"/>
  <c r="M25" i="1"/>
  <c r="F25" i="1"/>
  <c r="M24" i="1"/>
  <c r="F24" i="1"/>
  <c r="M23" i="1"/>
  <c r="F23" i="1"/>
  <c r="N22" i="1"/>
  <c r="L22" i="1"/>
  <c r="K22" i="1"/>
  <c r="G22" i="1"/>
  <c r="E22" i="1"/>
  <c r="D22" i="1"/>
  <c r="M21" i="1"/>
  <c r="F21" i="1"/>
  <c r="M20" i="1"/>
  <c r="F20" i="1"/>
  <c r="M19" i="1"/>
  <c r="H19" i="1"/>
  <c r="J19" i="1" s="1"/>
  <c r="N18" i="1"/>
  <c r="L18" i="1"/>
  <c r="K18" i="1"/>
  <c r="G18" i="1"/>
  <c r="E18" i="1"/>
  <c r="D18" i="1"/>
  <c r="M16" i="1"/>
  <c r="O16" i="1" s="1"/>
  <c r="O15" i="1" s="1"/>
  <c r="F16" i="1"/>
  <c r="H16" i="1" s="1"/>
  <c r="J16" i="1" s="1"/>
  <c r="J15" i="1" s="1"/>
  <c r="N15" i="1"/>
  <c r="L15" i="1"/>
  <c r="K15" i="1"/>
  <c r="G15" i="1"/>
  <c r="E15" i="1"/>
  <c r="D15" i="1"/>
  <c r="F22" i="1" l="1"/>
  <c r="F34" i="1"/>
  <c r="F39" i="1"/>
  <c r="J65" i="1"/>
  <c r="F75" i="1"/>
  <c r="L47" i="1"/>
  <c r="K17" i="1"/>
  <c r="M15" i="1"/>
  <c r="M48" i="1"/>
  <c r="F63" i="1"/>
  <c r="M75" i="1"/>
  <c r="H78" i="1"/>
  <c r="H15" i="1"/>
  <c r="F27" i="1"/>
  <c r="M63" i="1"/>
  <c r="F15" i="1"/>
  <c r="F44" i="1"/>
  <c r="H63" i="1"/>
  <c r="J64" i="1"/>
  <c r="J63" i="1" s="1"/>
  <c r="F65" i="1"/>
  <c r="M65" i="1"/>
  <c r="H75" i="1"/>
  <c r="J76" i="1"/>
  <c r="J75" i="1" s="1"/>
  <c r="E17" i="1"/>
  <c r="H65" i="1"/>
  <c r="D47" i="1"/>
  <c r="G17" i="1"/>
  <c r="K47" i="1"/>
  <c r="N47" i="1"/>
  <c r="O49" i="1"/>
  <c r="O51" i="1"/>
  <c r="O53" i="1"/>
  <c r="O55" i="1"/>
  <c r="O57" i="1"/>
  <c r="O59" i="1"/>
  <c r="O61" i="1"/>
  <c r="E47" i="1"/>
  <c r="G47" i="1"/>
  <c r="O66" i="1"/>
  <c r="O68" i="1"/>
  <c r="O70" i="1"/>
  <c r="O72" i="1"/>
  <c r="O74" i="1"/>
  <c r="O19" i="1"/>
  <c r="H20" i="1"/>
  <c r="J20" i="1" s="1"/>
  <c r="J18" i="1" s="1"/>
  <c r="F18" i="1"/>
  <c r="O20" i="1"/>
  <c r="H21" i="1"/>
  <c r="J21" i="1" s="1"/>
  <c r="O21" i="1"/>
  <c r="H23" i="1"/>
  <c r="J23" i="1" s="1"/>
  <c r="O23" i="1"/>
  <c r="M22" i="1"/>
  <c r="H24" i="1"/>
  <c r="J24" i="1" s="1"/>
  <c r="O24" i="1"/>
  <c r="H25" i="1"/>
  <c r="J25" i="1" s="1"/>
  <c r="O25" i="1"/>
  <c r="H26" i="1"/>
  <c r="J26" i="1" s="1"/>
  <c r="O26" i="1"/>
  <c r="H28" i="1"/>
  <c r="J28" i="1" s="1"/>
  <c r="O28" i="1"/>
  <c r="M27" i="1"/>
  <c r="H29" i="1"/>
  <c r="J29" i="1" s="1"/>
  <c r="O29" i="1"/>
  <c r="H30" i="1"/>
  <c r="J30" i="1" s="1"/>
  <c r="O30" i="1"/>
  <c r="H31" i="1"/>
  <c r="J31" i="1" s="1"/>
  <c r="O31" i="1"/>
  <c r="H32" i="1"/>
  <c r="J32" i="1" s="1"/>
  <c r="O32" i="1"/>
  <c r="H33" i="1"/>
  <c r="J33" i="1" s="1"/>
  <c r="O33" i="1"/>
  <c r="H35" i="1"/>
  <c r="J35" i="1" s="1"/>
  <c r="O35" i="1"/>
  <c r="M34" i="1"/>
  <c r="H37" i="1"/>
  <c r="J37" i="1" s="1"/>
  <c r="O37" i="1"/>
  <c r="H38" i="1"/>
  <c r="J38" i="1" s="1"/>
  <c r="O38" i="1"/>
  <c r="H40" i="1"/>
  <c r="J40" i="1" s="1"/>
  <c r="O40" i="1"/>
  <c r="M39" i="1"/>
  <c r="H41" i="1"/>
  <c r="J41" i="1" s="1"/>
  <c r="O41" i="1"/>
  <c r="H43" i="1"/>
  <c r="O43" i="1"/>
  <c r="O42" i="1" s="1"/>
  <c r="M42" i="1"/>
  <c r="D17" i="1"/>
  <c r="N17" i="1"/>
  <c r="H45" i="1"/>
  <c r="J45" i="1" s="1"/>
  <c r="J44" i="1" s="1"/>
  <c r="O45" i="1"/>
  <c r="M44" i="1"/>
  <c r="H46" i="1"/>
  <c r="J46" i="1" s="1"/>
  <c r="O46" i="1"/>
  <c r="H49" i="1"/>
  <c r="O78" i="1"/>
  <c r="O77" i="1" s="1"/>
  <c r="M18" i="1"/>
  <c r="L17" i="1"/>
  <c r="F48" i="1"/>
  <c r="M77" i="1"/>
  <c r="H80" i="1"/>
  <c r="O80" i="1"/>
  <c r="O79" i="1" s="1"/>
  <c r="M79" i="1"/>
  <c r="F83" i="1"/>
  <c r="O83" i="1"/>
  <c r="O82" i="1" s="1"/>
  <c r="O81" i="1" s="1"/>
  <c r="M82" i="1"/>
  <c r="M81" i="1" s="1"/>
  <c r="F47" i="1" l="1"/>
  <c r="G14" i="1"/>
  <c r="G13" i="1" s="1"/>
  <c r="L14" i="1"/>
  <c r="L13" i="1" s="1"/>
  <c r="K14" i="1"/>
  <c r="K13" i="1" s="1"/>
  <c r="N14" i="1"/>
  <c r="N13" i="1" s="1"/>
  <c r="J39" i="1"/>
  <c r="J27" i="1"/>
  <c r="H77" i="1"/>
  <c r="J78" i="1"/>
  <c r="J77" i="1" s="1"/>
  <c r="H79" i="1"/>
  <c r="J80" i="1"/>
  <c r="J79" i="1" s="1"/>
  <c r="H42" i="1"/>
  <c r="J43" i="1"/>
  <c r="J42" i="1" s="1"/>
  <c r="M47" i="1"/>
  <c r="H48" i="1"/>
  <c r="J49" i="1"/>
  <c r="J48" i="1" s="1"/>
  <c r="F17" i="1"/>
  <c r="J34" i="1"/>
  <c r="J22" i="1"/>
  <c r="D14" i="1"/>
  <c r="D13" i="1" s="1"/>
  <c r="E14" i="1"/>
  <c r="E13" i="1" s="1"/>
  <c r="O34" i="1"/>
  <c r="H34" i="1"/>
  <c r="O22" i="1"/>
  <c r="H22" i="1"/>
  <c r="O44" i="1"/>
  <c r="H44" i="1"/>
  <c r="O65" i="1"/>
  <c r="O48" i="1"/>
  <c r="H83" i="1"/>
  <c r="F82" i="1"/>
  <c r="F81" i="1" s="1"/>
  <c r="M17" i="1"/>
  <c r="O39" i="1"/>
  <c r="H39" i="1"/>
  <c r="O27" i="1"/>
  <c r="H27" i="1"/>
  <c r="H18" i="1"/>
  <c r="O18" i="1"/>
  <c r="M14" i="1" l="1"/>
  <c r="M13" i="1" s="1"/>
  <c r="F14" i="1"/>
  <c r="F13" i="1" s="1"/>
  <c r="H47" i="1"/>
  <c r="H82" i="1"/>
  <c r="H81" i="1" s="1"/>
  <c r="J83" i="1"/>
  <c r="J82" i="1" s="1"/>
  <c r="J81" i="1" s="1"/>
  <c r="J47" i="1"/>
  <c r="J17" i="1"/>
  <c r="O17" i="1"/>
  <c r="O47" i="1"/>
  <c r="H17" i="1"/>
  <c r="O14" i="1" l="1"/>
  <c r="O13" i="1" s="1"/>
  <c r="Q13" i="1" s="1"/>
  <c r="H14" i="1"/>
  <c r="H13" i="1" s="1"/>
  <c r="P13" i="1" s="1"/>
  <c r="J14" i="1"/>
  <c r="J13" i="1" s="1"/>
</calcChain>
</file>

<file path=xl/sharedStrings.xml><?xml version="1.0" encoding="utf-8"?>
<sst xmlns="http://schemas.openxmlformats.org/spreadsheetml/2006/main" count="162" uniqueCount="109">
  <si>
    <t>Приложение 4</t>
  </si>
  <si>
    <t>к Решению Совета депутатов МО "Кабанский район"</t>
  </si>
  <si>
    <t>"О бюджете МО "Кабанский район" на 2022 год</t>
  </si>
  <si>
    <t xml:space="preserve"> и на плановый период  2023 и 2024 годов"</t>
  </si>
  <si>
    <t>от 24.12.2021 года № 274</t>
  </si>
  <si>
    <t>Объем безвозмездных поступлений на 2023 - 2024 годы</t>
  </si>
  <si>
    <t>(тыс. рублей)</t>
  </si>
  <si>
    <t>Код ГРБС</t>
  </si>
  <si>
    <t>Код вида дохода</t>
  </si>
  <si>
    <t>Наименование</t>
  </si>
  <si>
    <t>сессия март 
2023 год</t>
  </si>
  <si>
    <t>сессия март
 2024 год</t>
  </si>
  <si>
    <t>доходы 2023</t>
  </si>
  <si>
    <t>доходы 2024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</si>
  <si>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</si>
  <si>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</si>
  <si>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</si>
  <si>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</si>
  <si>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</si>
  <si>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</si>
  <si>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 xml:space="preserve"> 2 02 15001 05 0000 150</t>
  </si>
  <si>
    <t>Дотация на выравнивание бюджетной обеспеченности муниципальных районов (городских округов)</t>
  </si>
  <si>
    <t>2 02 20000 00 0000 150</t>
  </si>
  <si>
    <t xml:space="preserve">Субсидии бюджетам бюджетной системы Российской Федерации </t>
  </si>
  <si>
    <t>Итого</t>
  </si>
  <si>
    <t>2 02 25576 05 0000 150</t>
  </si>
  <si>
    <t>Субсидия на реализацию мероприятий по обеспечению комплексного развития сельских территорий (современный облик сельских территорий)</t>
  </si>
  <si>
    <t>2 02 29999 05 0000 150</t>
  </si>
  <si>
    <t>Субсидия 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</si>
  <si>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Субсидия на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</t>
  </si>
  <si>
    <t>2 02 25497 05 0000 150</t>
  </si>
  <si>
    <t xml:space="preserve">Субсидия на реализацию мероприятий по обеспечению жильем молодых семей </t>
  </si>
  <si>
    <t>2 02 25513 05 0000 150</t>
  </si>
  <si>
    <t>На развитие сети учреждений культурно-досугового типа</t>
  </si>
  <si>
    <t xml:space="preserve">Субсидия  на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 761 "О Национальной стратегии действий в интересах детей на 2012-2017 годы " </t>
  </si>
  <si>
    <t>Субсидия  на повышение средней заработной платы работников муниципальных учреждений культуры</t>
  </si>
  <si>
    <t>2 02 25304 05 0000 150</t>
  </si>
  <si>
    <t>Субсидия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</si>
  <si>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увеличение фонда оплаты труда педагогических работников муниципальных организаций дополнительного образования</t>
  </si>
  <si>
    <t>Субсидия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</si>
  <si>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Субсидия на обеспечение  муниципальных дошкольных и общеобразовательных организаций педагогическими работниками</t>
  </si>
  <si>
    <t>Субсидия на организацию горячего питания обучающихся, получающих основное общее, среднее общее образование в муниципальных образовательных организациях</t>
  </si>
  <si>
    <t>Субсидия на обеспечение компенсации  питания родителям (законным представителям 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</si>
  <si>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2 02 25243 05 0000 150</t>
  </si>
  <si>
    <t>Субсидия на строительство и реконструкцию (модернизацию) объектов питьевого водоснабжения</t>
  </si>
  <si>
    <t>Субсидия на дорожную деятельность в отношении автомобильных дорог общего пользования местного значения</t>
  </si>
  <si>
    <t>Субсидия на мероприятия по ликвидации несанкционированных свалок по решению суда</t>
  </si>
  <si>
    <t>2 02 25555 05 0000 150</t>
  </si>
  <si>
    <t xml:space="preserve">Субсидия на поддержку программ формирования современной городской среды </t>
  </si>
  <si>
    <t xml:space="preserve">Субсидия на подготовку проектов межевания и проведение кадастровых  работ в отношении земельных участков, выделяемых в счет земельных долей </t>
  </si>
  <si>
    <t>Субсидия на софинансирование расходных обязательств муницпальных районов (городских округов) на содержание и обеспечение деятельности (оказание услуг) муниципальных учреждений</t>
  </si>
  <si>
    <t>Субсидия на содержание инструкторов по физической культуре и спорту</t>
  </si>
  <si>
    <t>Субсидия муниципальным учреждениям, реализующим программы спортивной подготовки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</si>
  <si>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</si>
  <si>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</si>
  <si>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</si>
  <si>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Субвенция на осуществление государственных полномочий по созданию и организации деятельности административных комиссий</t>
  </si>
  <si>
    <t>Субвенция  на осуществление государственных полномочий по хранению, комплектованию, учету и использованию архивных документов Республики Бурятия</t>
  </si>
  <si>
    <t>Субвенция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</si>
  <si>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 xml:space="preserve">Субвенция на осуществление отдельных государственных полномочий по уведомительной регистрации коллективных договоров </t>
  </si>
  <si>
    <t xml:space="preserve">Субвенция на осуществление государственных полномочий по организации и осуществлению деятельности по опеке и попечительству в Республике Бурятия </t>
  </si>
  <si>
    <t>Субвенция на осуществление отдельного государственного полномочия  по поддержке сельского хозяйства</t>
  </si>
  <si>
    <t>Субвенция на администрирование отдельного государственного полномочия  по поддержке сельского хозяйства</t>
  </si>
  <si>
    <t>Субвенция 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</si>
  <si>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</si>
  <si>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</si>
  <si>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Субвенция на 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(биотермичексих ям)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</si>
  <si>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(биотермичексих ям)</t>
  </si>
  <si>
    <t>2 02 35120 05 0000 150</t>
  </si>
  <si>
    <t>Субвенция  на составление (изменение, дополнение) списков кандидатов в присяжные заседатели судов общей юрисдикции в Российской Федерации</t>
  </si>
  <si>
    <t>2 02 35469 05 0000 150</t>
  </si>
  <si>
    <t>Субвенция бюджетам муниципальных районов на проведение Всеросийской переписи населения 2020 года</t>
  </si>
  <si>
    <t>Субвенция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</si>
  <si>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2 02 30021 05 0000 150</t>
  </si>
  <si>
    <t>Субвенция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</si>
  <si>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Субвенция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</si>
  <si>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 xml:space="preserve">Субвенция на финансовое обеспечение получения дошкольного образования в муниципальных образовательных организациях </t>
  </si>
  <si>
    <t>Субвенция на 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</si>
  <si>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Субвенция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</si>
  <si>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Субвенция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</si>
  <si>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2 02 39999 05 0000 150</t>
  </si>
  <si>
    <t xml:space="preserve">Субвенция  на обеспечение прав детей, находящихся в трудной жизненой ситуации на отдых и оздоровление </t>
  </si>
  <si>
    <t>Субвенция на организацию деятельности по обеспечению прав детей, находящихся в трудной жизненой ситуации на отдых и оздоровление</t>
  </si>
  <si>
    <t>Субвенция на организацию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</si>
  <si>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Субвенция 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</si>
  <si>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 на осуществление государственных полномочий по расчету и предоставлению дотации поселениям</t>
  </si>
  <si>
    <t>Субвенция на предоставление мер социальной поддержки по оплате коммунальных услуг переведенным специалистам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проживающим и работающим в сельских населенных пунктах, рабочих поселках (поселках городского типа) на территории Республики Бурятия</t>
  </si>
  <si>
    <t>2 02 40000 00 0000 150</t>
  </si>
  <si>
    <t>Иные межбюджетные трансферты</t>
  </si>
  <si>
    <t>2 02 45303 05 0000 150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</si>
  <si>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 муниципальных общеобразовательных учреждений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</si>
  <si>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</si>
  <si>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</si>
  <si>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2 19 00000 05 0000 150</t>
  </si>
  <si>
    <t xml:space="preserve">Возврат остатков субсидий, субвенций и иных ме6жбюджетных трансфертов, имеющих целевое назначение прошлых лет из бюджетов муниципальных районов </t>
  </si>
  <si>
    <t>2023 год</t>
  </si>
  <si>
    <t>2024 год</t>
  </si>
  <si>
    <t>нал/ненал 2023</t>
  </si>
  <si>
    <t>нал/ненал 2024</t>
  </si>
  <si>
    <t>сумма по уведомлениям 2024</t>
  </si>
  <si>
    <t>сумма по уведомлениям 2023</t>
  </si>
  <si>
    <t>изм. по уведомлениям 2023</t>
  </si>
  <si>
    <t>изм. по уведомлениям 2024</t>
  </si>
  <si>
    <t>уточнение апрель 2024</t>
  </si>
  <si>
    <t>уточнение апрель 2022</t>
  </si>
  <si>
    <t>уточнение ноябрь 2022</t>
  </si>
  <si>
    <t>2 02 27112 05 0000 150</t>
  </si>
  <si>
    <t>Субсидия бюджетам муниципальных образований на модернизацию объектов водоснабжения</t>
  </si>
  <si>
    <t>Приложение 4
 к решению Совета депутатов МО "Кабанский район"
 "О внесении изменений в решение
 Совета депутатов муниципального образования "Кабанский район"
 "О бюджете МО Кабанский район" на 2022 год 
 и на плановый период 2023 и 2024 годов"
 от 28.10.2022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</si>
</sst>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"/>
    <numFmt numFmtId="165" formatCode="_-* #,##0.00000_-;\-* #,##0.00000_-;_-* &quot;-&quot;??_-;_-@_-"/>
    <numFmt numFmtId="166" formatCode="_-* #,##0.0_-;\-* #,##0.0_-;_-* &quot;-&quot;??_-;_-@_-"/>
    <numFmt numFmtId="167" formatCode="#,##0.000"/>
    <numFmt numFmtId="168" formatCode="_-* #,##0.0_р_._-;\-* #,##0.0_р_._-;_-* &quot;-&quot;??_р_._-;_-@_-"/>
    <numFmt numFmtId="169" formatCode="#,##0.00000"/>
    <numFmt numFmtId="170" formatCode="#,##0.0000"/>
    <numFmt numFmtId="171" formatCode="_-* #,##0.000_-;\-* #,##0.0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7030A0"/>
      <name val="Times New Roman"/>
      <family val="1"/>
    </font>
    <font>
      <sz val="12"/>
      <color rgb="FF0070C0"/>
      <name val="Times New Roman"/>
      <family val="1"/>
    </font>
    <font>
      <b/>
      <sz val="10"/>
      <name val="Arial Cyr"/>
      <family val="2"/>
      <charset val="204"/>
    </font>
    <font>
      <b/>
      <sz val="12"/>
      <name val="Times New Roman"/>
      <family val="1"/>
    </font>
    <font>
      <b/>
      <sz val="12"/>
      <color rgb="FF7030A0"/>
      <name val="Times New Roman"/>
      <family val="1"/>
    </font>
    <font>
      <b/>
      <sz val="14"/>
      <name val="Times New Roman"/>
      <family val="1"/>
      <charset val="204"/>
    </font>
    <font>
      <b/>
      <sz val="12"/>
      <color rgb="FF0070C0"/>
      <name val="Times New Roman"/>
      <family val="1"/>
    </font>
    <font>
      <sz val="10"/>
      <color indexed="8"/>
      <name val="Arial Cyr"/>
      <family val="2"/>
      <charset val="204"/>
    </font>
    <font>
      <b/>
      <sz val="15"/>
      <name val="Times New Roman"/>
      <family val="1"/>
      <charset val="204"/>
    </font>
    <font>
      <b/>
      <sz val="15"/>
      <color rgb="FF7030A0"/>
      <name val="Times New Roman"/>
      <family val="1"/>
    </font>
    <font>
      <b/>
      <sz val="15"/>
      <color rgb="FF0070C0"/>
      <name val="Times New Roman"/>
      <family val="1"/>
    </font>
    <font>
      <b/>
      <sz val="15"/>
      <color rgb="FFFF0000"/>
      <name val="Times New Roman"/>
      <family val="1"/>
    </font>
    <font>
      <b/>
      <i/>
      <sz val="12"/>
      <name val="Times New Roman"/>
      <family val="1"/>
      <charset val="204"/>
    </font>
    <font>
      <b/>
      <sz val="15"/>
      <name val="Times New Roman"/>
      <family val="1"/>
    </font>
    <font>
      <sz val="15"/>
      <name val="Times New Roman"/>
      <family val="1"/>
    </font>
    <font>
      <sz val="15"/>
      <color rgb="FF7030A0"/>
      <name val="Times New Roman"/>
      <family val="1"/>
    </font>
    <font>
      <sz val="15"/>
      <color rgb="FF0070C0"/>
      <name val="Times New Roman"/>
      <family val="1"/>
    </font>
    <font>
      <b/>
      <i/>
      <sz val="15"/>
      <name val="Times New Roman"/>
      <family val="1"/>
    </font>
    <font>
      <b/>
      <i/>
      <sz val="15"/>
      <color rgb="FF7030A0"/>
      <name val="Times New Roman"/>
      <family val="1"/>
    </font>
    <font>
      <b/>
      <i/>
      <sz val="15"/>
      <color rgb="FF0070C0"/>
      <name val="Times New Roman"/>
      <family val="1"/>
    </font>
    <font>
      <b/>
      <i/>
      <sz val="10"/>
      <name val="Arial Cyr"/>
      <family val="2"/>
      <charset val="204"/>
    </font>
    <font>
      <sz val="12"/>
      <name val="Times New Roman Cyr"/>
      <family val="1"/>
    </font>
    <font>
      <b/>
      <sz val="11"/>
      <name val="Calibri"/>
      <family val="2"/>
      <charset val="204"/>
      <scheme val="minor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3" fillId="0" borderId="0" applyBorder="0" applyProtection="0"/>
  </cellStyleXfs>
  <cellXfs count="114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center" vertical="center"/>
    </xf>
    <xf numFmtId="4" fontId="6" fillId="0" borderId="0" xfId="2" applyNumberFormat="1" applyFont="1" applyAlignment="1">
      <alignment horizontal="center" vertical="center"/>
    </xf>
    <xf numFmtId="4" fontId="7" fillId="0" borderId="0" xfId="2" applyNumberFormat="1" applyFont="1" applyAlignment="1">
      <alignment horizontal="center" vertical="center" wrapText="1"/>
    </xf>
    <xf numFmtId="164" fontId="5" fillId="0" borderId="0" xfId="2" applyNumberFormat="1" applyFont="1" applyAlignment="1">
      <alignment horizontal="right" vertical="center"/>
    </xf>
    <xf numFmtId="0" fontId="4" fillId="0" borderId="0" xfId="2" applyFont="1"/>
    <xf numFmtId="164" fontId="5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8" fillId="0" borderId="0" xfId="2" applyFont="1" applyAlignment="1">
      <alignment horizontal="center" vertical="center"/>
    </xf>
    <xf numFmtId="0" fontId="5" fillId="0" borderId="0" xfId="2" applyFont="1"/>
    <xf numFmtId="0" fontId="3" fillId="0" borderId="0" xfId="2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7" fillId="0" borderId="3" xfId="2" applyNumberFormat="1" applyFont="1" applyBorder="1" applyAlignment="1">
      <alignment horizontal="center" vertical="center" wrapText="1"/>
    </xf>
    <xf numFmtId="4" fontId="11" fillId="0" borderId="3" xfId="2" applyNumberFormat="1" applyFont="1" applyBorder="1"/>
    <xf numFmtId="0" fontId="3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0" fontId="2" fillId="0" borderId="0" xfId="2"/>
    <xf numFmtId="0" fontId="3" fillId="0" borderId="4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left" vertical="center" wrapText="1"/>
    </xf>
    <xf numFmtId="165" fontId="14" fillId="0" borderId="3" xfId="1" applyNumberFormat="1" applyFont="1" applyBorder="1" applyAlignment="1">
      <alignment horizontal="center" vertical="center" wrapText="1"/>
    </xf>
    <xf numFmtId="43" fontId="15" fillId="0" borderId="3" xfId="1" applyFont="1" applyBorder="1" applyAlignment="1">
      <alignment horizontal="center" vertical="center" wrapText="1"/>
    </xf>
    <xf numFmtId="43" fontId="16" fillId="0" borderId="3" xfId="1" applyFont="1" applyBorder="1" applyAlignment="1">
      <alignment horizontal="center" vertical="center" wrapText="1"/>
    </xf>
    <xf numFmtId="168" fontId="4" fillId="0" borderId="0" xfId="2" applyNumberFormat="1" applyFont="1"/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7" fillId="0" borderId="3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164" fontId="19" fillId="0" borderId="3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166" fontId="19" fillId="0" borderId="3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4" fontId="20" fillId="2" borderId="3" xfId="1" applyNumberFormat="1" applyFont="1" applyFill="1" applyBorder="1" applyAlignment="1">
      <alignment horizontal="center" vertical="center" wrapText="1"/>
    </xf>
    <xf numFmtId="4" fontId="21" fillId="2" borderId="3" xfId="1" applyNumberFormat="1" applyFont="1" applyFill="1" applyBorder="1" applyAlignment="1">
      <alignment horizontal="center" vertical="center" wrapText="1"/>
    </xf>
    <xf numFmtId="4" fontId="22" fillId="2" borderId="3" xfId="1" applyNumberFormat="1" applyFont="1" applyFill="1" applyBorder="1" applyAlignment="1">
      <alignment horizontal="center" vertical="center" wrapText="1"/>
    </xf>
    <xf numFmtId="166" fontId="20" fillId="2" borderId="3" xfId="1" applyNumberFormat="1" applyFont="1" applyFill="1" applyBorder="1" applyAlignment="1">
      <alignment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center" vertical="center" wrapText="1"/>
    </xf>
    <xf numFmtId="164" fontId="16" fillId="2" borderId="3" xfId="0" applyNumberFormat="1" applyFont="1" applyFill="1" applyBorder="1" applyAlignment="1">
      <alignment horizontal="center" vertical="center" wrapText="1"/>
    </xf>
    <xf numFmtId="166" fontId="19" fillId="2" borderId="3" xfId="0" applyNumberFormat="1" applyFont="1" applyFill="1" applyBorder="1" applyAlignment="1">
      <alignment vertical="center" wrapText="1"/>
    </xf>
    <xf numFmtId="43" fontId="19" fillId="2" borderId="3" xfId="0" applyNumberFormat="1" applyFont="1" applyFill="1" applyBorder="1" applyAlignment="1">
      <alignment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4" fontId="23" fillId="2" borderId="3" xfId="0" applyNumberFormat="1" applyFont="1" applyFill="1" applyBorder="1" applyAlignment="1">
      <alignment horizontal="center" vertical="center" wrapText="1"/>
    </xf>
    <xf numFmtId="4" fontId="24" fillId="2" borderId="3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166" fontId="23" fillId="2" borderId="3" xfId="0" applyNumberFormat="1" applyFont="1" applyFill="1" applyBorder="1" applyAlignment="1">
      <alignment vertical="center" wrapText="1"/>
    </xf>
    <xf numFmtId="43" fontId="23" fillId="2" borderId="3" xfId="0" applyNumberFormat="1" applyFont="1" applyFill="1" applyBorder="1" applyAlignment="1">
      <alignment vertical="center" wrapText="1"/>
    </xf>
    <xf numFmtId="0" fontId="18" fillId="0" borderId="0" xfId="2" applyFont="1"/>
    <xf numFmtId="0" fontId="26" fillId="0" borderId="0" xfId="2" applyFont="1"/>
    <xf numFmtId="0" fontId="4" fillId="0" borderId="4" xfId="0" applyFont="1" applyBorder="1" applyAlignment="1">
      <alignment horizontal="center" vertical="center" wrapText="1"/>
    </xf>
    <xf numFmtId="164" fontId="23" fillId="2" borderId="3" xfId="0" applyNumberFormat="1" applyFont="1" applyFill="1" applyBorder="1" applyAlignment="1">
      <alignment horizontal="center" vertical="center" wrapText="1"/>
    </xf>
    <xf numFmtId="164" fontId="24" fillId="2" borderId="3" xfId="0" applyNumberFormat="1" applyFont="1" applyFill="1" applyBorder="1" applyAlignment="1">
      <alignment horizontal="center" vertical="center" wrapText="1"/>
    </xf>
    <xf numFmtId="164" fontId="25" fillId="2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7" fontId="24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7" fontId="23" fillId="2" borderId="3" xfId="0" applyNumberFormat="1" applyFont="1" applyFill="1" applyBorder="1" applyAlignment="1">
      <alignment horizontal="center" vertical="center" wrapText="1"/>
    </xf>
    <xf numFmtId="167" fontId="25" fillId="2" borderId="3" xfId="0" applyNumberFormat="1" applyFont="1" applyFill="1" applyBorder="1" applyAlignment="1">
      <alignment horizontal="center" vertical="center" wrapText="1"/>
    </xf>
    <xf numFmtId="164" fontId="20" fillId="2" borderId="3" xfId="1" applyNumberFormat="1" applyFont="1" applyFill="1" applyBorder="1" applyAlignment="1">
      <alignment horizontal="center" vertical="center" wrapText="1"/>
    </xf>
    <xf numFmtId="164" fontId="21" fillId="2" borderId="3" xfId="1" applyNumberFormat="1" applyFont="1" applyFill="1" applyBorder="1" applyAlignment="1">
      <alignment horizontal="center" vertical="center" wrapText="1"/>
    </xf>
    <xf numFmtId="164" fontId="22" fillId="2" borderId="3" xfId="1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7" fontId="21" fillId="2" borderId="3" xfId="1" applyNumberFormat="1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28" fillId="0" borderId="3" xfId="0" applyFont="1" applyBorder="1" applyAlignment="1">
      <alignment horizontal="center" vertical="center"/>
    </xf>
    <xf numFmtId="0" fontId="29" fillId="0" borderId="3" xfId="2" applyFont="1" applyBorder="1" applyAlignment="1">
      <alignment horizontal="left" vertical="center" wrapText="1"/>
    </xf>
    <xf numFmtId="171" fontId="23" fillId="2" borderId="3" xfId="0" applyNumberFormat="1" applyFont="1" applyFill="1" applyBorder="1" applyAlignment="1">
      <alignment vertical="center" wrapText="1"/>
    </xf>
    <xf numFmtId="4" fontId="20" fillId="2" borderId="3" xfId="0" applyNumberFormat="1" applyFont="1" applyFill="1" applyBorder="1" applyAlignment="1">
      <alignment horizontal="center" vertical="center" wrapText="1"/>
    </xf>
    <xf numFmtId="4" fontId="21" fillId="2" borderId="3" xfId="0" applyNumberFormat="1" applyFont="1" applyFill="1" applyBorder="1" applyAlignment="1">
      <alignment horizontal="center" vertical="center" wrapText="1"/>
    </xf>
    <xf numFmtId="4" fontId="22" fillId="2" borderId="3" xfId="0" applyNumberFormat="1" applyFont="1" applyFill="1" applyBorder="1" applyAlignment="1">
      <alignment horizontal="center" vertical="center" wrapText="1"/>
    </xf>
    <xf numFmtId="4" fontId="23" fillId="0" borderId="3" xfId="0" applyNumberFormat="1" applyFont="1" applyBorder="1" applyAlignment="1">
      <alignment horizontal="center" vertical="center" wrapText="1"/>
    </xf>
    <xf numFmtId="4" fontId="24" fillId="0" borderId="3" xfId="0" applyNumberFormat="1" applyFont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166" fontId="23" fillId="0" borderId="3" xfId="0" applyNumberFormat="1" applyFont="1" applyBorder="1" applyAlignment="1">
      <alignment vertical="center" wrapText="1"/>
    </xf>
    <xf numFmtId="0" fontId="6" fillId="0" borderId="0" xfId="2" applyFont="1"/>
    <xf numFmtId="0" fontId="7" fillId="0" borderId="0" xfId="2" applyFont="1" applyAlignment="1">
      <alignment wrapText="1"/>
    </xf>
    <xf numFmtId="166" fontId="19" fillId="0" borderId="3" xfId="1" applyNumberFormat="1" applyFont="1" applyBorder="1" applyAlignment="1">
      <alignment vertical="center" wrapText="1"/>
    </xf>
    <xf numFmtId="165" fontId="19" fillId="0" borderId="3" xfId="1" applyNumberFormat="1" applyFont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center" vertical="center" wrapText="1"/>
    </xf>
    <xf numFmtId="165" fontId="19" fillId="0" borderId="3" xfId="0" applyNumberFormat="1" applyFont="1" applyBorder="1" applyAlignment="1">
      <alignment horizontal="center" vertical="center" wrapText="1"/>
    </xf>
    <xf numFmtId="166" fontId="20" fillId="0" borderId="3" xfId="1" applyNumberFormat="1" applyFont="1" applyBorder="1" applyAlignment="1">
      <alignment vertical="center" wrapText="1"/>
    </xf>
    <xf numFmtId="165" fontId="20" fillId="2" borderId="3" xfId="1" applyNumberFormat="1" applyFont="1" applyFill="1" applyBorder="1" applyAlignment="1">
      <alignment horizontal="center" vertical="center" wrapText="1"/>
    </xf>
    <xf numFmtId="169" fontId="19" fillId="2" borderId="3" xfId="0" applyNumberFormat="1" applyFont="1" applyFill="1" applyBorder="1" applyAlignment="1">
      <alignment horizontal="center" vertical="center" wrapText="1"/>
    </xf>
    <xf numFmtId="165" fontId="19" fillId="2" borderId="3" xfId="0" applyNumberFormat="1" applyFont="1" applyFill="1" applyBorder="1" applyAlignment="1">
      <alignment horizontal="center" vertical="center" wrapText="1"/>
    </xf>
    <xf numFmtId="170" fontId="23" fillId="2" borderId="3" xfId="0" applyNumberFormat="1" applyFont="1" applyFill="1" applyBorder="1" applyAlignment="1">
      <alignment horizontal="center" vertical="center" wrapText="1"/>
    </xf>
    <xf numFmtId="165" fontId="23" fillId="2" borderId="3" xfId="0" applyNumberFormat="1" applyFont="1" applyFill="1" applyBorder="1" applyAlignment="1">
      <alignment horizontal="center" vertical="center" wrapText="1"/>
    </xf>
    <xf numFmtId="43" fontId="20" fillId="0" borderId="3" xfId="1" applyFont="1" applyBorder="1" applyAlignment="1">
      <alignment vertical="center" wrapText="1"/>
    </xf>
    <xf numFmtId="169" fontId="23" fillId="2" borderId="3" xfId="0" applyNumberFormat="1" applyFont="1" applyFill="1" applyBorder="1" applyAlignment="1">
      <alignment horizontal="center" vertical="center" wrapText="1"/>
    </xf>
    <xf numFmtId="169" fontId="20" fillId="2" borderId="3" xfId="1" applyNumberFormat="1" applyFont="1" applyFill="1" applyBorder="1" applyAlignment="1">
      <alignment horizontal="center" vertical="center" wrapText="1"/>
    </xf>
    <xf numFmtId="171" fontId="20" fillId="0" borderId="3" xfId="1" applyNumberFormat="1" applyFont="1" applyBorder="1" applyAlignment="1">
      <alignment vertical="center" wrapText="1"/>
    </xf>
    <xf numFmtId="167" fontId="20" fillId="2" borderId="3" xfId="1" applyNumberFormat="1" applyFont="1" applyFill="1" applyBorder="1" applyAlignment="1">
      <alignment horizontal="center" vertical="center" wrapText="1"/>
    </xf>
    <xf numFmtId="166" fontId="20" fillId="2" borderId="3" xfId="0" applyNumberFormat="1" applyFont="1" applyFill="1" applyBorder="1" applyAlignment="1">
      <alignment vertical="center" wrapText="1"/>
    </xf>
    <xf numFmtId="165" fontId="23" fillId="2" borderId="3" xfId="0" applyNumberFormat="1" applyFont="1" applyFill="1" applyBorder="1" applyAlignment="1">
      <alignment vertical="center" wrapText="1"/>
    </xf>
    <xf numFmtId="165" fontId="23" fillId="0" borderId="3" xfId="0" applyNumberFormat="1" applyFont="1" applyBorder="1" applyAlignment="1">
      <alignment vertical="center" wrapText="1"/>
    </xf>
    <xf numFmtId="165" fontId="23" fillId="0" borderId="3" xfId="0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right" wrapText="1"/>
    </xf>
  </cellXfs>
  <cellStyles count="4">
    <cellStyle name="Excel Built-in Normal" xfId="3" xr:uid="{B7BB5AB1-A085-4C36-B613-8A4732DA893C}"/>
    <cellStyle name="Обычный" xfId="0" builtinId="0"/>
    <cellStyle name="Обычный 2 2" xfId="2" xr:uid="{E695935D-60E2-4729-B486-13BDEA60377D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B3007-560B-4C01-85BC-952B303932D3}">
  <sheetPr>
    <tabColor theme="4" tint="0.39997558519241921"/>
    <pageSetUpPr autoPageBreaks="0" fitToPage="1"/>
  </sheetPr>
  <dimension ref="A1:IS111"/>
  <sheetViews>
    <sheetView tabSelected="1" view="pageBreakPreview" zoomScale="60" zoomScaleNormal="60" workbookViewId="0">
      <pane xSplit="3" ySplit="11" topLeftCell="D12" activePane="bottomRight" state="frozen"/>
      <selection pane="topRight" activeCell="D1" sqref="D1"/>
      <selection pane="bottomLeft" activeCell="A11" sqref="A11"/>
      <selection pane="bottomRight" activeCell="B1" sqref="B1:O1"/>
    </sheetView>
  </sheetViews>
  <sheetFormatPr defaultRowHeight="15.75" x14ac:dyDescent="0.25"/>
  <cols>
    <col min="1" max="1" width="8.140625" style="12" customWidth="1"/>
    <col min="2" max="2" width="24.7109375" style="2" customWidth="1"/>
    <col min="3" max="3" width="85.5703125" style="3" customWidth="1"/>
    <col min="4" max="4" width="24.5703125" style="13" hidden="1" customWidth="1"/>
    <col min="5" max="5" width="24.5703125" style="92" hidden="1" customWidth="1"/>
    <col min="6" max="6" width="14" style="92" hidden="1" customWidth="1"/>
    <col min="7" max="7" width="15.42578125" style="93" hidden="1" customWidth="1"/>
    <col min="8" max="9" width="24.5703125" style="13" hidden="1" customWidth="1"/>
    <col min="10" max="10" width="24.5703125" style="13" customWidth="1"/>
    <col min="11" max="12" width="24.5703125" style="13" hidden="1" customWidth="1"/>
    <col min="13" max="13" width="14.85546875" style="13" hidden="1" customWidth="1"/>
    <col min="14" max="14" width="18.7109375" style="93" hidden="1" customWidth="1"/>
    <col min="15" max="15" width="24.5703125" style="13" customWidth="1"/>
    <col min="16" max="17" width="20.85546875" style="8" hidden="1" customWidth="1"/>
    <col min="18" max="247" width="9.140625" style="8"/>
    <col min="248" max="248" width="6.85546875" style="8" customWidth="1"/>
    <col min="249" max="249" width="27.85546875" style="8" customWidth="1"/>
    <col min="250" max="250" width="143.140625" style="8" customWidth="1"/>
    <col min="251" max="252" width="17" style="8" customWidth="1"/>
    <col min="253" max="503" width="9.140625" style="8"/>
    <col min="504" max="504" width="6.85546875" style="8" customWidth="1"/>
    <col min="505" max="505" width="27.85546875" style="8" customWidth="1"/>
    <col min="506" max="506" width="143.140625" style="8" customWidth="1"/>
    <col min="507" max="508" width="17" style="8" customWidth="1"/>
    <col min="509" max="759" width="9.140625" style="8"/>
    <col min="760" max="760" width="6.85546875" style="8" customWidth="1"/>
    <col min="761" max="761" width="27.85546875" style="8" customWidth="1"/>
    <col min="762" max="762" width="143.140625" style="8" customWidth="1"/>
    <col min="763" max="764" width="17" style="8" customWidth="1"/>
    <col min="765" max="1015" width="9.140625" style="8"/>
    <col min="1016" max="1016" width="6.85546875" style="8" customWidth="1"/>
    <col min="1017" max="1017" width="27.85546875" style="8" customWidth="1"/>
    <col min="1018" max="1018" width="143.140625" style="8" customWidth="1"/>
    <col min="1019" max="1020" width="17" style="8" customWidth="1"/>
    <col min="1021" max="1271" width="9.140625" style="8"/>
    <col min="1272" max="1272" width="6.85546875" style="8" customWidth="1"/>
    <col min="1273" max="1273" width="27.85546875" style="8" customWidth="1"/>
    <col min="1274" max="1274" width="143.140625" style="8" customWidth="1"/>
    <col min="1275" max="1276" width="17" style="8" customWidth="1"/>
    <col min="1277" max="1527" width="9.140625" style="8"/>
    <col min="1528" max="1528" width="6.85546875" style="8" customWidth="1"/>
    <col min="1529" max="1529" width="27.85546875" style="8" customWidth="1"/>
    <col min="1530" max="1530" width="143.140625" style="8" customWidth="1"/>
    <col min="1531" max="1532" width="17" style="8" customWidth="1"/>
    <col min="1533" max="1783" width="9.140625" style="8"/>
    <col min="1784" max="1784" width="6.85546875" style="8" customWidth="1"/>
    <col min="1785" max="1785" width="27.85546875" style="8" customWidth="1"/>
    <col min="1786" max="1786" width="143.140625" style="8" customWidth="1"/>
    <col min="1787" max="1788" width="17" style="8" customWidth="1"/>
    <col min="1789" max="2039" width="9.140625" style="8"/>
    <col min="2040" max="2040" width="6.85546875" style="8" customWidth="1"/>
    <col min="2041" max="2041" width="27.85546875" style="8" customWidth="1"/>
    <col min="2042" max="2042" width="143.140625" style="8" customWidth="1"/>
    <col min="2043" max="2044" width="17" style="8" customWidth="1"/>
    <col min="2045" max="2295" width="9.140625" style="8"/>
    <col min="2296" max="2296" width="6.85546875" style="8" customWidth="1"/>
    <col min="2297" max="2297" width="27.85546875" style="8" customWidth="1"/>
    <col min="2298" max="2298" width="143.140625" style="8" customWidth="1"/>
    <col min="2299" max="2300" width="17" style="8" customWidth="1"/>
    <col min="2301" max="2551" width="9.140625" style="8"/>
    <col min="2552" max="2552" width="6.85546875" style="8" customWidth="1"/>
    <col min="2553" max="2553" width="27.85546875" style="8" customWidth="1"/>
    <col min="2554" max="2554" width="143.140625" style="8" customWidth="1"/>
    <col min="2555" max="2556" width="17" style="8" customWidth="1"/>
    <col min="2557" max="2807" width="9.140625" style="8"/>
    <col min="2808" max="2808" width="6.85546875" style="8" customWidth="1"/>
    <col min="2809" max="2809" width="27.85546875" style="8" customWidth="1"/>
    <col min="2810" max="2810" width="143.140625" style="8" customWidth="1"/>
    <col min="2811" max="2812" width="17" style="8" customWidth="1"/>
    <col min="2813" max="3063" width="9.140625" style="8"/>
    <col min="3064" max="3064" width="6.85546875" style="8" customWidth="1"/>
    <col min="3065" max="3065" width="27.85546875" style="8" customWidth="1"/>
    <col min="3066" max="3066" width="143.140625" style="8" customWidth="1"/>
    <col min="3067" max="3068" width="17" style="8" customWidth="1"/>
    <col min="3069" max="3319" width="9.140625" style="8"/>
    <col min="3320" max="3320" width="6.85546875" style="8" customWidth="1"/>
    <col min="3321" max="3321" width="27.85546875" style="8" customWidth="1"/>
    <col min="3322" max="3322" width="143.140625" style="8" customWidth="1"/>
    <col min="3323" max="3324" width="17" style="8" customWidth="1"/>
    <col min="3325" max="3575" width="9.140625" style="8"/>
    <col min="3576" max="3576" width="6.85546875" style="8" customWidth="1"/>
    <col min="3577" max="3577" width="27.85546875" style="8" customWidth="1"/>
    <col min="3578" max="3578" width="143.140625" style="8" customWidth="1"/>
    <col min="3579" max="3580" width="17" style="8" customWidth="1"/>
    <col min="3581" max="3831" width="9.140625" style="8"/>
    <col min="3832" max="3832" width="6.85546875" style="8" customWidth="1"/>
    <col min="3833" max="3833" width="27.85546875" style="8" customWidth="1"/>
    <col min="3834" max="3834" width="143.140625" style="8" customWidth="1"/>
    <col min="3835" max="3836" width="17" style="8" customWidth="1"/>
    <col min="3837" max="4087" width="9.140625" style="8"/>
    <col min="4088" max="4088" width="6.85546875" style="8" customWidth="1"/>
    <col min="4089" max="4089" width="27.85546875" style="8" customWidth="1"/>
    <col min="4090" max="4090" width="143.140625" style="8" customWidth="1"/>
    <col min="4091" max="4092" width="17" style="8" customWidth="1"/>
    <col min="4093" max="4343" width="9.140625" style="8"/>
    <col min="4344" max="4344" width="6.85546875" style="8" customWidth="1"/>
    <col min="4345" max="4345" width="27.85546875" style="8" customWidth="1"/>
    <col min="4346" max="4346" width="143.140625" style="8" customWidth="1"/>
    <col min="4347" max="4348" width="17" style="8" customWidth="1"/>
    <col min="4349" max="4599" width="9.140625" style="8"/>
    <col min="4600" max="4600" width="6.85546875" style="8" customWidth="1"/>
    <col min="4601" max="4601" width="27.85546875" style="8" customWidth="1"/>
    <col min="4602" max="4602" width="143.140625" style="8" customWidth="1"/>
    <col min="4603" max="4604" width="17" style="8" customWidth="1"/>
    <col min="4605" max="4855" width="9.140625" style="8"/>
    <col min="4856" max="4856" width="6.85546875" style="8" customWidth="1"/>
    <col min="4857" max="4857" width="27.85546875" style="8" customWidth="1"/>
    <col min="4858" max="4858" width="143.140625" style="8" customWidth="1"/>
    <col min="4859" max="4860" width="17" style="8" customWidth="1"/>
    <col min="4861" max="5111" width="9.140625" style="8"/>
    <col min="5112" max="5112" width="6.85546875" style="8" customWidth="1"/>
    <col min="5113" max="5113" width="27.85546875" style="8" customWidth="1"/>
    <col min="5114" max="5114" width="143.140625" style="8" customWidth="1"/>
    <col min="5115" max="5116" width="17" style="8" customWidth="1"/>
    <col min="5117" max="5367" width="9.140625" style="8"/>
    <col min="5368" max="5368" width="6.85546875" style="8" customWidth="1"/>
    <col min="5369" max="5369" width="27.85546875" style="8" customWidth="1"/>
    <col min="5370" max="5370" width="143.140625" style="8" customWidth="1"/>
    <col min="5371" max="5372" width="17" style="8" customWidth="1"/>
    <col min="5373" max="5623" width="9.140625" style="8"/>
    <col min="5624" max="5624" width="6.85546875" style="8" customWidth="1"/>
    <col min="5625" max="5625" width="27.85546875" style="8" customWidth="1"/>
    <col min="5626" max="5626" width="143.140625" style="8" customWidth="1"/>
    <col min="5627" max="5628" width="17" style="8" customWidth="1"/>
    <col min="5629" max="5879" width="9.140625" style="8"/>
    <col min="5880" max="5880" width="6.85546875" style="8" customWidth="1"/>
    <col min="5881" max="5881" width="27.85546875" style="8" customWidth="1"/>
    <col min="5882" max="5882" width="143.140625" style="8" customWidth="1"/>
    <col min="5883" max="5884" width="17" style="8" customWidth="1"/>
    <col min="5885" max="6135" width="9.140625" style="8"/>
    <col min="6136" max="6136" width="6.85546875" style="8" customWidth="1"/>
    <col min="6137" max="6137" width="27.85546875" style="8" customWidth="1"/>
    <col min="6138" max="6138" width="143.140625" style="8" customWidth="1"/>
    <col min="6139" max="6140" width="17" style="8" customWidth="1"/>
    <col min="6141" max="6391" width="9.140625" style="8"/>
    <col min="6392" max="6392" width="6.85546875" style="8" customWidth="1"/>
    <col min="6393" max="6393" width="27.85546875" style="8" customWidth="1"/>
    <col min="6394" max="6394" width="143.140625" style="8" customWidth="1"/>
    <col min="6395" max="6396" width="17" style="8" customWidth="1"/>
    <col min="6397" max="6647" width="9.140625" style="8"/>
    <col min="6648" max="6648" width="6.85546875" style="8" customWidth="1"/>
    <col min="6649" max="6649" width="27.85546875" style="8" customWidth="1"/>
    <col min="6650" max="6650" width="143.140625" style="8" customWidth="1"/>
    <col min="6651" max="6652" width="17" style="8" customWidth="1"/>
    <col min="6653" max="6903" width="9.140625" style="8"/>
    <col min="6904" max="6904" width="6.85546875" style="8" customWidth="1"/>
    <col min="6905" max="6905" width="27.85546875" style="8" customWidth="1"/>
    <col min="6906" max="6906" width="143.140625" style="8" customWidth="1"/>
    <col min="6907" max="6908" width="17" style="8" customWidth="1"/>
    <col min="6909" max="7159" width="9.140625" style="8"/>
    <col min="7160" max="7160" width="6.85546875" style="8" customWidth="1"/>
    <col min="7161" max="7161" width="27.85546875" style="8" customWidth="1"/>
    <col min="7162" max="7162" width="143.140625" style="8" customWidth="1"/>
    <col min="7163" max="7164" width="17" style="8" customWidth="1"/>
    <col min="7165" max="7415" width="9.140625" style="8"/>
    <col min="7416" max="7416" width="6.85546875" style="8" customWidth="1"/>
    <col min="7417" max="7417" width="27.85546875" style="8" customWidth="1"/>
    <col min="7418" max="7418" width="143.140625" style="8" customWidth="1"/>
    <col min="7419" max="7420" width="17" style="8" customWidth="1"/>
    <col min="7421" max="7671" width="9.140625" style="8"/>
    <col min="7672" max="7672" width="6.85546875" style="8" customWidth="1"/>
    <col min="7673" max="7673" width="27.85546875" style="8" customWidth="1"/>
    <col min="7674" max="7674" width="143.140625" style="8" customWidth="1"/>
    <col min="7675" max="7676" width="17" style="8" customWidth="1"/>
    <col min="7677" max="7927" width="9.140625" style="8"/>
    <col min="7928" max="7928" width="6.85546875" style="8" customWidth="1"/>
    <col min="7929" max="7929" width="27.85546875" style="8" customWidth="1"/>
    <col min="7930" max="7930" width="143.140625" style="8" customWidth="1"/>
    <col min="7931" max="7932" width="17" style="8" customWidth="1"/>
    <col min="7933" max="8183" width="9.140625" style="8"/>
    <col min="8184" max="8184" width="6.85546875" style="8" customWidth="1"/>
    <col min="8185" max="8185" width="27.85546875" style="8" customWidth="1"/>
    <col min="8186" max="8186" width="143.140625" style="8" customWidth="1"/>
    <col min="8187" max="8188" width="17" style="8" customWidth="1"/>
    <col min="8189" max="8439" width="9.140625" style="8"/>
    <col min="8440" max="8440" width="6.85546875" style="8" customWidth="1"/>
    <col min="8441" max="8441" width="27.85546875" style="8" customWidth="1"/>
    <col min="8442" max="8442" width="143.140625" style="8" customWidth="1"/>
    <col min="8443" max="8444" width="17" style="8" customWidth="1"/>
    <col min="8445" max="8695" width="9.140625" style="8"/>
    <col min="8696" max="8696" width="6.85546875" style="8" customWidth="1"/>
    <col min="8697" max="8697" width="27.85546875" style="8" customWidth="1"/>
    <col min="8698" max="8698" width="143.140625" style="8" customWidth="1"/>
    <col min="8699" max="8700" width="17" style="8" customWidth="1"/>
    <col min="8701" max="8951" width="9.140625" style="8"/>
    <col min="8952" max="8952" width="6.85546875" style="8" customWidth="1"/>
    <col min="8953" max="8953" width="27.85546875" style="8" customWidth="1"/>
    <col min="8954" max="8954" width="143.140625" style="8" customWidth="1"/>
    <col min="8955" max="8956" width="17" style="8" customWidth="1"/>
    <col min="8957" max="9207" width="9.140625" style="8"/>
    <col min="9208" max="9208" width="6.85546875" style="8" customWidth="1"/>
    <col min="9209" max="9209" width="27.85546875" style="8" customWidth="1"/>
    <col min="9210" max="9210" width="143.140625" style="8" customWidth="1"/>
    <col min="9211" max="9212" width="17" style="8" customWidth="1"/>
    <col min="9213" max="9463" width="9.140625" style="8"/>
    <col min="9464" max="9464" width="6.85546875" style="8" customWidth="1"/>
    <col min="9465" max="9465" width="27.85546875" style="8" customWidth="1"/>
    <col min="9466" max="9466" width="143.140625" style="8" customWidth="1"/>
    <col min="9467" max="9468" width="17" style="8" customWidth="1"/>
    <col min="9469" max="9719" width="9.140625" style="8"/>
    <col min="9720" max="9720" width="6.85546875" style="8" customWidth="1"/>
    <col min="9721" max="9721" width="27.85546875" style="8" customWidth="1"/>
    <col min="9722" max="9722" width="143.140625" style="8" customWidth="1"/>
    <col min="9723" max="9724" width="17" style="8" customWidth="1"/>
    <col min="9725" max="9975" width="9.140625" style="8"/>
    <col min="9976" max="9976" width="6.85546875" style="8" customWidth="1"/>
    <col min="9977" max="9977" width="27.85546875" style="8" customWidth="1"/>
    <col min="9978" max="9978" width="143.140625" style="8" customWidth="1"/>
    <col min="9979" max="9980" width="17" style="8" customWidth="1"/>
    <col min="9981" max="10231" width="9.140625" style="8"/>
    <col min="10232" max="10232" width="6.85546875" style="8" customWidth="1"/>
    <col min="10233" max="10233" width="27.85546875" style="8" customWidth="1"/>
    <col min="10234" max="10234" width="143.140625" style="8" customWidth="1"/>
    <col min="10235" max="10236" width="17" style="8" customWidth="1"/>
    <col min="10237" max="10487" width="9.140625" style="8"/>
    <col min="10488" max="10488" width="6.85546875" style="8" customWidth="1"/>
    <col min="10489" max="10489" width="27.85546875" style="8" customWidth="1"/>
    <col min="10490" max="10490" width="143.140625" style="8" customWidth="1"/>
    <col min="10491" max="10492" width="17" style="8" customWidth="1"/>
    <col min="10493" max="10743" width="9.140625" style="8"/>
    <col min="10744" max="10744" width="6.85546875" style="8" customWidth="1"/>
    <col min="10745" max="10745" width="27.85546875" style="8" customWidth="1"/>
    <col min="10746" max="10746" width="143.140625" style="8" customWidth="1"/>
    <col min="10747" max="10748" width="17" style="8" customWidth="1"/>
    <col min="10749" max="10999" width="9.140625" style="8"/>
    <col min="11000" max="11000" width="6.85546875" style="8" customWidth="1"/>
    <col min="11001" max="11001" width="27.85546875" style="8" customWidth="1"/>
    <col min="11002" max="11002" width="143.140625" style="8" customWidth="1"/>
    <col min="11003" max="11004" width="17" style="8" customWidth="1"/>
    <col min="11005" max="11255" width="9.140625" style="8"/>
    <col min="11256" max="11256" width="6.85546875" style="8" customWidth="1"/>
    <col min="11257" max="11257" width="27.85546875" style="8" customWidth="1"/>
    <col min="11258" max="11258" width="143.140625" style="8" customWidth="1"/>
    <col min="11259" max="11260" width="17" style="8" customWidth="1"/>
    <col min="11261" max="11511" width="9.140625" style="8"/>
    <col min="11512" max="11512" width="6.85546875" style="8" customWidth="1"/>
    <col min="11513" max="11513" width="27.85546875" style="8" customWidth="1"/>
    <col min="11514" max="11514" width="143.140625" style="8" customWidth="1"/>
    <col min="11515" max="11516" width="17" style="8" customWidth="1"/>
    <col min="11517" max="11767" width="9.140625" style="8"/>
    <col min="11768" max="11768" width="6.85546875" style="8" customWidth="1"/>
    <col min="11769" max="11769" width="27.85546875" style="8" customWidth="1"/>
    <col min="11770" max="11770" width="143.140625" style="8" customWidth="1"/>
    <col min="11771" max="11772" width="17" style="8" customWidth="1"/>
    <col min="11773" max="12023" width="9.140625" style="8"/>
    <col min="12024" max="12024" width="6.85546875" style="8" customWidth="1"/>
    <col min="12025" max="12025" width="27.85546875" style="8" customWidth="1"/>
    <col min="12026" max="12026" width="143.140625" style="8" customWidth="1"/>
    <col min="12027" max="12028" width="17" style="8" customWidth="1"/>
    <col min="12029" max="12279" width="9.140625" style="8"/>
    <col min="12280" max="12280" width="6.85546875" style="8" customWidth="1"/>
    <col min="12281" max="12281" width="27.85546875" style="8" customWidth="1"/>
    <col min="12282" max="12282" width="143.140625" style="8" customWidth="1"/>
    <col min="12283" max="12284" width="17" style="8" customWidth="1"/>
    <col min="12285" max="12535" width="9.140625" style="8"/>
    <col min="12536" max="12536" width="6.85546875" style="8" customWidth="1"/>
    <col min="12537" max="12537" width="27.85546875" style="8" customWidth="1"/>
    <col min="12538" max="12538" width="143.140625" style="8" customWidth="1"/>
    <col min="12539" max="12540" width="17" style="8" customWidth="1"/>
    <col min="12541" max="12791" width="9.140625" style="8"/>
    <col min="12792" max="12792" width="6.85546875" style="8" customWidth="1"/>
    <col min="12793" max="12793" width="27.85546875" style="8" customWidth="1"/>
    <col min="12794" max="12794" width="143.140625" style="8" customWidth="1"/>
    <col min="12795" max="12796" width="17" style="8" customWidth="1"/>
    <col min="12797" max="13047" width="9.140625" style="8"/>
    <col min="13048" max="13048" width="6.85546875" style="8" customWidth="1"/>
    <col min="13049" max="13049" width="27.85546875" style="8" customWidth="1"/>
    <col min="13050" max="13050" width="143.140625" style="8" customWidth="1"/>
    <col min="13051" max="13052" width="17" style="8" customWidth="1"/>
    <col min="13053" max="13303" width="9.140625" style="8"/>
    <col min="13304" max="13304" width="6.85546875" style="8" customWidth="1"/>
    <col min="13305" max="13305" width="27.85546875" style="8" customWidth="1"/>
    <col min="13306" max="13306" width="143.140625" style="8" customWidth="1"/>
    <col min="13307" max="13308" width="17" style="8" customWidth="1"/>
    <col min="13309" max="13559" width="9.140625" style="8"/>
    <col min="13560" max="13560" width="6.85546875" style="8" customWidth="1"/>
    <col min="13561" max="13561" width="27.85546875" style="8" customWidth="1"/>
    <col min="13562" max="13562" width="143.140625" style="8" customWidth="1"/>
    <col min="13563" max="13564" width="17" style="8" customWidth="1"/>
    <col min="13565" max="13815" width="9.140625" style="8"/>
    <col min="13816" max="13816" width="6.85546875" style="8" customWidth="1"/>
    <col min="13817" max="13817" width="27.85546875" style="8" customWidth="1"/>
    <col min="13818" max="13818" width="143.140625" style="8" customWidth="1"/>
    <col min="13819" max="13820" width="17" style="8" customWidth="1"/>
    <col min="13821" max="14071" width="9.140625" style="8"/>
    <col min="14072" max="14072" width="6.85546875" style="8" customWidth="1"/>
    <col min="14073" max="14073" width="27.85546875" style="8" customWidth="1"/>
    <col min="14074" max="14074" width="143.140625" style="8" customWidth="1"/>
    <col min="14075" max="14076" width="17" style="8" customWidth="1"/>
    <col min="14077" max="14327" width="9.140625" style="8"/>
    <col min="14328" max="14328" width="6.85546875" style="8" customWidth="1"/>
    <col min="14329" max="14329" width="27.85546875" style="8" customWidth="1"/>
    <col min="14330" max="14330" width="143.140625" style="8" customWidth="1"/>
    <col min="14331" max="14332" width="17" style="8" customWidth="1"/>
    <col min="14333" max="14583" width="9.140625" style="8"/>
    <col min="14584" max="14584" width="6.85546875" style="8" customWidth="1"/>
    <col min="14585" max="14585" width="27.85546875" style="8" customWidth="1"/>
    <col min="14586" max="14586" width="143.140625" style="8" customWidth="1"/>
    <col min="14587" max="14588" width="17" style="8" customWidth="1"/>
    <col min="14589" max="14839" width="9.140625" style="8"/>
    <col min="14840" max="14840" width="6.85546875" style="8" customWidth="1"/>
    <col min="14841" max="14841" width="27.85546875" style="8" customWidth="1"/>
    <col min="14842" max="14842" width="143.140625" style="8" customWidth="1"/>
    <col min="14843" max="14844" width="17" style="8" customWidth="1"/>
    <col min="14845" max="15095" width="9.140625" style="8"/>
    <col min="15096" max="15096" width="6.85546875" style="8" customWidth="1"/>
    <col min="15097" max="15097" width="27.85546875" style="8" customWidth="1"/>
    <col min="15098" max="15098" width="143.140625" style="8" customWidth="1"/>
    <col min="15099" max="15100" width="17" style="8" customWidth="1"/>
    <col min="15101" max="15351" width="9.140625" style="8"/>
    <col min="15352" max="15352" width="6.85546875" style="8" customWidth="1"/>
    <col min="15353" max="15353" width="27.85546875" style="8" customWidth="1"/>
    <col min="15354" max="15354" width="143.140625" style="8" customWidth="1"/>
    <col min="15355" max="15356" width="17" style="8" customWidth="1"/>
    <col min="15357" max="15607" width="9.140625" style="8"/>
    <col min="15608" max="15608" width="6.85546875" style="8" customWidth="1"/>
    <col min="15609" max="15609" width="27.85546875" style="8" customWidth="1"/>
    <col min="15610" max="15610" width="143.140625" style="8" customWidth="1"/>
    <col min="15611" max="15612" width="17" style="8" customWidth="1"/>
    <col min="15613" max="15863" width="9.140625" style="8"/>
    <col min="15864" max="15864" width="6.85546875" style="8" customWidth="1"/>
    <col min="15865" max="15865" width="27.85546875" style="8" customWidth="1"/>
    <col min="15866" max="15866" width="143.140625" style="8" customWidth="1"/>
    <col min="15867" max="15868" width="17" style="8" customWidth="1"/>
    <col min="15869" max="16119" width="9.140625" style="8"/>
    <col min="16120" max="16120" width="6.85546875" style="8" customWidth="1"/>
    <col min="16121" max="16121" width="27.85546875" style="8" customWidth="1"/>
    <col min="16122" max="16122" width="143.140625" style="8" customWidth="1"/>
    <col min="16123" max="16124" width="17" style="8" customWidth="1"/>
    <col min="16125" max="16384" width="9.140625" style="8"/>
  </cols>
  <sheetData>
    <row r="1" spans="1:242" ht="117" customHeight="1" x14ac:dyDescent="0.25">
      <c r="A1" s="8"/>
      <c r="B1" s="113" t="s">
        <v>108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242" ht="18" customHeight="1" x14ac:dyDescent="0.25">
      <c r="A2" s="1"/>
      <c r="D2" s="4"/>
      <c r="E2" s="5"/>
      <c r="F2" s="5"/>
      <c r="G2" s="6"/>
      <c r="H2" s="4"/>
      <c r="I2" s="4"/>
      <c r="J2" s="4"/>
      <c r="K2" s="7"/>
      <c r="L2" s="7"/>
      <c r="M2" s="7"/>
      <c r="N2" s="6"/>
      <c r="O2" s="7"/>
    </row>
    <row r="3" spans="1:242" ht="18" customHeight="1" x14ac:dyDescent="0.25">
      <c r="A3" s="1"/>
      <c r="D3" s="4"/>
      <c r="E3" s="5"/>
      <c r="F3" s="5"/>
      <c r="G3" s="6"/>
      <c r="H3" s="4"/>
      <c r="I3" s="4"/>
      <c r="J3" s="4"/>
      <c r="K3" s="7"/>
      <c r="L3" s="7"/>
      <c r="M3" s="7"/>
      <c r="N3" s="6"/>
      <c r="O3" s="7" t="s">
        <v>0</v>
      </c>
    </row>
    <row r="4" spans="1:242" ht="15.75" customHeight="1" x14ac:dyDescent="0.25">
      <c r="A4" s="1"/>
      <c r="D4" s="4"/>
      <c r="E4" s="5"/>
      <c r="F4" s="5"/>
      <c r="G4" s="6"/>
      <c r="H4" s="4"/>
      <c r="I4" s="4"/>
      <c r="J4" s="4"/>
      <c r="K4" s="7" t="s">
        <v>1</v>
      </c>
      <c r="L4" s="7"/>
      <c r="M4" s="7"/>
      <c r="N4" s="6"/>
      <c r="O4" s="7" t="s">
        <v>1</v>
      </c>
    </row>
    <row r="5" spans="1:242" ht="14.25" customHeight="1" x14ac:dyDescent="0.25">
      <c r="A5" s="1"/>
      <c r="D5" s="4"/>
      <c r="E5" s="5"/>
      <c r="F5" s="5"/>
      <c r="G5" s="6"/>
      <c r="H5" s="4"/>
      <c r="I5" s="4"/>
      <c r="J5" s="4"/>
      <c r="K5" s="7" t="s">
        <v>2</v>
      </c>
      <c r="L5" s="7"/>
      <c r="M5" s="7"/>
      <c r="N5" s="6"/>
      <c r="O5" s="7" t="s">
        <v>2</v>
      </c>
    </row>
    <row r="6" spans="1:242" ht="12.75" customHeight="1" x14ac:dyDescent="0.25">
      <c r="A6" s="1"/>
      <c r="D6" s="4"/>
      <c r="E6" s="5"/>
      <c r="F6" s="5"/>
      <c r="G6" s="6"/>
      <c r="H6" s="4"/>
      <c r="I6" s="4"/>
      <c r="J6" s="4"/>
      <c r="K6" s="7" t="s">
        <v>3</v>
      </c>
      <c r="L6" s="7"/>
      <c r="M6" s="7"/>
      <c r="N6" s="6"/>
      <c r="O6" s="7" t="s">
        <v>3</v>
      </c>
    </row>
    <row r="7" spans="1:242" ht="16.5" customHeight="1" x14ac:dyDescent="0.25">
      <c r="A7" s="1"/>
      <c r="D7" s="4"/>
      <c r="E7" s="5"/>
      <c r="F7" s="5"/>
      <c r="G7" s="6"/>
      <c r="H7" s="4"/>
      <c r="I7" s="4"/>
      <c r="J7" s="4"/>
      <c r="K7" s="9" t="s">
        <v>4</v>
      </c>
      <c r="L7" s="9"/>
      <c r="M7" s="9"/>
      <c r="N7" s="6"/>
      <c r="O7" s="9" t="s">
        <v>4</v>
      </c>
    </row>
    <row r="8" spans="1:242" x14ac:dyDescent="0.25">
      <c r="A8" s="1"/>
      <c r="C8" s="10"/>
      <c r="D8" s="4"/>
      <c r="E8" s="5"/>
      <c r="F8" s="5"/>
      <c r="G8" s="6"/>
      <c r="H8" s="4"/>
      <c r="I8" s="4"/>
      <c r="J8" s="4"/>
      <c r="K8" s="11"/>
      <c r="L8" s="11"/>
      <c r="M8" s="11"/>
      <c r="N8" s="6"/>
      <c r="O8" s="11"/>
    </row>
    <row r="9" spans="1:242" ht="15.75" customHeight="1" x14ac:dyDescent="0.25">
      <c r="B9" s="10"/>
      <c r="C9" s="10" t="s">
        <v>5</v>
      </c>
      <c r="D9" s="4"/>
      <c r="E9" s="5"/>
      <c r="F9" s="5"/>
      <c r="G9" s="6"/>
      <c r="H9" s="4"/>
      <c r="I9" s="4"/>
      <c r="J9" s="4"/>
      <c r="N9" s="6"/>
    </row>
    <row r="10" spans="1:242" x14ac:dyDescent="0.25">
      <c r="A10" s="1"/>
      <c r="C10" s="14"/>
      <c r="D10" s="4"/>
      <c r="E10" s="5"/>
      <c r="F10" s="5"/>
      <c r="G10" s="6"/>
      <c r="H10" s="4"/>
      <c r="I10" s="4"/>
      <c r="J10" s="4"/>
      <c r="K10" s="4"/>
      <c r="L10" s="4"/>
      <c r="M10" s="4"/>
      <c r="N10" s="6"/>
      <c r="O10" s="13" t="s">
        <v>6</v>
      </c>
      <c r="P10" s="8" t="s">
        <v>97</v>
      </c>
      <c r="Q10" s="8" t="s">
        <v>98</v>
      </c>
    </row>
    <row r="11" spans="1:242" s="22" customFormat="1" ht="58.5" customHeight="1" x14ac:dyDescent="0.3">
      <c r="A11" s="15" t="s">
        <v>7</v>
      </c>
      <c r="B11" s="16" t="s">
        <v>8</v>
      </c>
      <c r="C11" s="17" t="s">
        <v>9</v>
      </c>
      <c r="D11" s="18" t="s">
        <v>10</v>
      </c>
      <c r="E11" s="19" t="s">
        <v>100</v>
      </c>
      <c r="F11" s="19" t="s">
        <v>101</v>
      </c>
      <c r="G11" s="20" t="s">
        <v>104</v>
      </c>
      <c r="H11" s="18" t="s">
        <v>95</v>
      </c>
      <c r="I11" s="20" t="s">
        <v>105</v>
      </c>
      <c r="J11" s="18" t="s">
        <v>95</v>
      </c>
      <c r="K11" s="18" t="s">
        <v>11</v>
      </c>
      <c r="L11" s="19" t="s">
        <v>99</v>
      </c>
      <c r="M11" s="19" t="s">
        <v>102</v>
      </c>
      <c r="N11" s="20" t="s">
        <v>103</v>
      </c>
      <c r="O11" s="18" t="s">
        <v>96</v>
      </c>
      <c r="P11" s="21">
        <v>364562</v>
      </c>
      <c r="Q11" s="21">
        <v>371049</v>
      </c>
      <c r="IF11" s="23"/>
      <c r="IG11" s="23"/>
      <c r="IH11" s="23"/>
    </row>
    <row r="12" spans="1:242" x14ac:dyDescent="0.25">
      <c r="A12" s="17"/>
      <c r="B12" s="24"/>
      <c r="C12" s="25"/>
      <c r="D12" s="18"/>
      <c r="E12" s="19"/>
      <c r="F12" s="19"/>
      <c r="G12" s="26"/>
      <c r="H12" s="18"/>
      <c r="I12" s="26"/>
      <c r="J12" s="18"/>
      <c r="K12" s="18"/>
      <c r="L12" s="18"/>
      <c r="M12" s="18"/>
      <c r="N12" s="18"/>
      <c r="O12" s="18"/>
      <c r="P12" s="8" t="s">
        <v>12</v>
      </c>
      <c r="Q12" s="8" t="s">
        <v>13</v>
      </c>
      <c r="IF12" s="27"/>
      <c r="IG12" s="27"/>
      <c r="IH12" s="27"/>
    </row>
    <row r="13" spans="1:242" ht="19.5" x14ac:dyDescent="0.25">
      <c r="A13" s="17"/>
      <c r="B13" s="28" t="s">
        <v>14</v>
      </c>
      <c r="C13" s="29" t="s">
        <v>15</v>
      </c>
      <c r="D13" s="30">
        <f>SUM(D14,D84,D85)</f>
        <v>1245648.1249999998</v>
      </c>
      <c r="E13" s="31">
        <f t="shared" ref="E13:F13" si="0">SUM(E14,E84,E85)</f>
        <v>1245648.1142</v>
      </c>
      <c r="F13" s="32">
        <f t="shared" si="0"/>
        <v>-1.0800000003205135E-2</v>
      </c>
      <c r="G13" s="32">
        <f>SUM(G14,G84,G85)</f>
        <v>25917.809310000001</v>
      </c>
      <c r="H13" s="94">
        <f>SUM(H14,H84,H85)</f>
        <v>1271565.9235099999</v>
      </c>
      <c r="I13" s="32">
        <f>SUM(I14,I84,I85)</f>
        <v>3794.7469999999998</v>
      </c>
      <c r="J13" s="94">
        <f>SUM(J14,J84,J85)</f>
        <v>1275360.6705099999</v>
      </c>
      <c r="K13" s="94">
        <f t="shared" ref="K13:L13" si="1">SUM(K14,K84,K85)</f>
        <v>1715471</v>
      </c>
      <c r="L13" s="95">
        <f t="shared" si="1"/>
        <v>1715471.0967399999</v>
      </c>
      <c r="M13" s="95">
        <f>SUM(M14,M84,M85)</f>
        <v>9.6739999997760506E-2</v>
      </c>
      <c r="N13" s="94">
        <f>SUM(N14,N84,N85)</f>
        <v>24218.967000000001</v>
      </c>
      <c r="O13" s="94">
        <f>SUM(O14,O84,O85)</f>
        <v>1739690.0637400001</v>
      </c>
      <c r="P13" s="33">
        <f>P11+H13</f>
        <v>1636127.9235099999</v>
      </c>
      <c r="Q13" s="33">
        <f>Q11+O13</f>
        <v>2110739.0637400001</v>
      </c>
      <c r="IF13" s="27"/>
      <c r="IG13" s="27"/>
      <c r="IH13" s="27"/>
    </row>
    <row r="14" spans="1:242" ht="31.5" x14ac:dyDescent="0.25">
      <c r="A14" s="34"/>
      <c r="B14" s="35" t="s">
        <v>16</v>
      </c>
      <c r="C14" s="25" t="s">
        <v>17</v>
      </c>
      <c r="D14" s="36">
        <f t="shared" ref="D14:O14" si="2">SUM(D15,D17,D47,D81)</f>
        <v>1245648.1249999998</v>
      </c>
      <c r="E14" s="37">
        <f t="shared" si="2"/>
        <v>1245648.1142</v>
      </c>
      <c r="F14" s="38">
        <f t="shared" si="2"/>
        <v>-1.0800000003205135E-2</v>
      </c>
      <c r="G14" s="38">
        <f t="shared" si="2"/>
        <v>25917.809310000001</v>
      </c>
      <c r="H14" s="44">
        <f t="shared" si="2"/>
        <v>1271565.9235099999</v>
      </c>
      <c r="I14" s="38">
        <f t="shared" ref="I14:J14" si="3">SUM(I15,I17,I47,I81)</f>
        <v>3794.7469999999998</v>
      </c>
      <c r="J14" s="44">
        <f t="shared" si="3"/>
        <v>1275360.6705099999</v>
      </c>
      <c r="K14" s="44">
        <f t="shared" si="2"/>
        <v>1715471</v>
      </c>
      <c r="L14" s="96">
        <f t="shared" si="2"/>
        <v>1715471.0967399999</v>
      </c>
      <c r="M14" s="97">
        <f t="shared" si="2"/>
        <v>9.6739999997760506E-2</v>
      </c>
      <c r="N14" s="44">
        <f t="shared" si="2"/>
        <v>24218.967000000001</v>
      </c>
      <c r="O14" s="44">
        <f t="shared" si="2"/>
        <v>1739690.0637400001</v>
      </c>
      <c r="P14" s="33"/>
      <c r="Q14" s="33"/>
      <c r="IF14" s="27"/>
      <c r="IG14" s="27"/>
      <c r="IH14" s="27"/>
    </row>
    <row r="15" spans="1:242" ht="48" customHeight="1" x14ac:dyDescent="0.25">
      <c r="A15" s="34"/>
      <c r="B15" s="39" t="s">
        <v>18</v>
      </c>
      <c r="C15" s="40" t="s">
        <v>19</v>
      </c>
      <c r="D15" s="41">
        <f t="shared" ref="D15:O15" si="4">SUM(D16)</f>
        <v>100394</v>
      </c>
      <c r="E15" s="42">
        <f t="shared" si="4"/>
        <v>100394</v>
      </c>
      <c r="F15" s="43">
        <f t="shared" si="4"/>
        <v>0</v>
      </c>
      <c r="G15" s="43">
        <f t="shared" si="4"/>
        <v>0</v>
      </c>
      <c r="H15" s="44">
        <f t="shared" si="4"/>
        <v>100394</v>
      </c>
      <c r="I15" s="43">
        <f t="shared" si="4"/>
        <v>0</v>
      </c>
      <c r="J15" s="44">
        <f t="shared" si="4"/>
        <v>100394</v>
      </c>
      <c r="K15" s="44">
        <f t="shared" si="4"/>
        <v>98414</v>
      </c>
      <c r="L15" s="41">
        <f t="shared" si="4"/>
        <v>98414</v>
      </c>
      <c r="M15" s="97">
        <f>SUM(M16)</f>
        <v>0</v>
      </c>
      <c r="N15" s="44">
        <f t="shared" si="4"/>
        <v>0</v>
      </c>
      <c r="O15" s="44">
        <f t="shared" si="4"/>
        <v>98414</v>
      </c>
      <c r="IF15" s="27"/>
      <c r="IG15" s="27"/>
      <c r="IH15" s="27"/>
    </row>
    <row r="16" spans="1:242" ht="48.75" customHeight="1" x14ac:dyDescent="0.25">
      <c r="A16" s="34">
        <v>923</v>
      </c>
      <c r="B16" s="45" t="s">
        <v>20</v>
      </c>
      <c r="C16" s="46" t="s">
        <v>21</v>
      </c>
      <c r="D16" s="47">
        <v>100394</v>
      </c>
      <c r="E16" s="48">
        <v>100394</v>
      </c>
      <c r="F16" s="49">
        <f>E16-D16</f>
        <v>0</v>
      </c>
      <c r="G16" s="49"/>
      <c r="H16" s="98">
        <f>G16+F16+D16</f>
        <v>100394</v>
      </c>
      <c r="I16" s="49"/>
      <c r="J16" s="98">
        <f>H16+I16</f>
        <v>100394</v>
      </c>
      <c r="K16" s="50">
        <v>98414</v>
      </c>
      <c r="L16" s="47">
        <v>98414</v>
      </c>
      <c r="M16" s="99">
        <f>L16-K16</f>
        <v>0</v>
      </c>
      <c r="N16" s="50"/>
      <c r="O16" s="98">
        <f>N16+M16+K16</f>
        <v>98414</v>
      </c>
      <c r="IF16" s="27"/>
      <c r="IG16" s="27"/>
      <c r="IH16" s="27"/>
    </row>
    <row r="17" spans="1:242" ht="28.5" customHeight="1" x14ac:dyDescent="0.25">
      <c r="A17" s="34"/>
      <c r="B17" s="24" t="s">
        <v>22</v>
      </c>
      <c r="C17" s="29" t="s">
        <v>23</v>
      </c>
      <c r="D17" s="51">
        <f>SUM(D44,D42,D39,D34,D27,D22,D18)</f>
        <v>548188.9</v>
      </c>
      <c r="E17" s="52">
        <f t="shared" ref="E17:L17" si="5">SUM(E44,E42,E39,E34,E27,E22,E18)</f>
        <v>548188.87621000002</v>
      </c>
      <c r="F17" s="53">
        <f t="shared" si="5"/>
        <v>-2.3790000002918532E-2</v>
      </c>
      <c r="G17" s="53">
        <f t="shared" si="5"/>
        <v>21860.042310000001</v>
      </c>
      <c r="H17" s="54">
        <f>SUM(H44,H42,H39,H34,H27,H22,H18)</f>
        <v>570048.91851999995</v>
      </c>
      <c r="I17" s="53">
        <f t="shared" ref="I17" si="6">SUM(I44,I42,I39,I34,I27,I22,I18)</f>
        <v>3794.7469999999998</v>
      </c>
      <c r="J17" s="54">
        <f>SUM(J44,J42,J39,J34,J27,J22,J18)</f>
        <v>573843.66551999992</v>
      </c>
      <c r="K17" s="54">
        <f t="shared" si="5"/>
        <v>1014914.6000000001</v>
      </c>
      <c r="L17" s="100">
        <f t="shared" si="5"/>
        <v>1014914.71257</v>
      </c>
      <c r="M17" s="101">
        <f>SUM(M44,M42,M39,M34,M27,M22,M18)</f>
        <v>0.1125699999979588</v>
      </c>
      <c r="N17" s="54">
        <f>SUM(N44,N42,N39,N34,N27,N22,N18)</f>
        <v>20161.2</v>
      </c>
      <c r="O17" s="55">
        <f>SUM(O44,O42,O39,O34,O27,O22,O18)</f>
        <v>1035075.9125699999</v>
      </c>
      <c r="IF17" s="27"/>
      <c r="IG17" s="27"/>
      <c r="IH17" s="27"/>
    </row>
    <row r="18" spans="1:242" s="63" customFormat="1" ht="27" customHeight="1" x14ac:dyDescent="0.25">
      <c r="A18" s="56">
        <v>912</v>
      </c>
      <c r="B18" s="39" t="s">
        <v>24</v>
      </c>
      <c r="C18" s="57"/>
      <c r="D18" s="58">
        <f>SUM(D19:D21)</f>
        <v>11505.6</v>
      </c>
      <c r="E18" s="59">
        <f t="shared" ref="E18:O18" si="7">SUM(E19:E21)</f>
        <v>11505.57</v>
      </c>
      <c r="F18" s="60">
        <f t="shared" si="7"/>
        <v>-3.0000000000654836E-2</v>
      </c>
      <c r="G18" s="60">
        <f t="shared" si="7"/>
        <v>0</v>
      </c>
      <c r="H18" s="61">
        <f t="shared" si="7"/>
        <v>11505.57</v>
      </c>
      <c r="I18" s="60">
        <f t="shared" ref="I18:J18" si="8">SUM(I19:I21)</f>
        <v>0</v>
      </c>
      <c r="J18" s="61">
        <f t="shared" si="8"/>
        <v>11505.57</v>
      </c>
      <c r="K18" s="61">
        <f t="shared" si="7"/>
        <v>334710</v>
      </c>
      <c r="L18" s="102">
        <f t="shared" si="7"/>
        <v>334710.01490000001</v>
      </c>
      <c r="M18" s="103">
        <f t="shared" si="7"/>
        <v>1.4899999978297274E-2</v>
      </c>
      <c r="N18" s="61">
        <f t="shared" si="7"/>
        <v>0</v>
      </c>
      <c r="O18" s="62">
        <f t="shared" si="7"/>
        <v>334710.01490000001</v>
      </c>
      <c r="IF18" s="64"/>
      <c r="IG18" s="64"/>
      <c r="IH18" s="64"/>
    </row>
    <row r="19" spans="1:242" ht="31.5" x14ac:dyDescent="0.25">
      <c r="A19" s="34"/>
      <c r="B19" s="65" t="s">
        <v>25</v>
      </c>
      <c r="C19" s="46" t="s">
        <v>26</v>
      </c>
      <c r="D19" s="47"/>
      <c r="E19" s="48"/>
      <c r="F19" s="49"/>
      <c r="G19" s="49"/>
      <c r="H19" s="98">
        <f>G19+F19+D19</f>
        <v>0</v>
      </c>
      <c r="I19" s="49"/>
      <c r="J19" s="98">
        <f t="shared" ref="J19:J21" si="9">H19+I19</f>
        <v>0</v>
      </c>
      <c r="K19" s="50">
        <v>323204.40000000002</v>
      </c>
      <c r="L19" s="47">
        <v>323204.4449</v>
      </c>
      <c r="M19" s="99">
        <f t="shared" ref="M19:M21" si="10">L19-K19</f>
        <v>4.489999997895211E-2</v>
      </c>
      <c r="N19" s="50"/>
      <c r="O19" s="104">
        <f>N19+M19+K19</f>
        <v>323204.4449</v>
      </c>
      <c r="IF19" s="27"/>
      <c r="IG19" s="27"/>
      <c r="IH19" s="27"/>
    </row>
    <row r="20" spans="1:242" ht="47.25" x14ac:dyDescent="0.25">
      <c r="A20" s="34"/>
      <c r="B20" s="65" t="s">
        <v>27</v>
      </c>
      <c r="C20" s="46" t="s">
        <v>28</v>
      </c>
      <c r="D20" s="47">
        <v>302</v>
      </c>
      <c r="E20" s="48">
        <v>302</v>
      </c>
      <c r="F20" s="49">
        <f t="shared" ref="F20:F21" si="11">E20-D20</f>
        <v>0</v>
      </c>
      <c r="G20" s="49"/>
      <c r="H20" s="98">
        <f>G20+F20+D20</f>
        <v>302</v>
      </c>
      <c r="I20" s="49"/>
      <c r="J20" s="98">
        <f t="shared" si="9"/>
        <v>302</v>
      </c>
      <c r="K20" s="50">
        <v>302</v>
      </c>
      <c r="L20" s="47">
        <v>302</v>
      </c>
      <c r="M20" s="99">
        <f t="shared" si="10"/>
        <v>0</v>
      </c>
      <c r="N20" s="50"/>
      <c r="O20" s="104">
        <f>N20+M20+K20</f>
        <v>302</v>
      </c>
      <c r="IF20" s="27"/>
      <c r="IG20" s="27"/>
      <c r="IH20" s="27"/>
    </row>
    <row r="21" spans="1:242" ht="47.25" x14ac:dyDescent="0.25">
      <c r="A21" s="34"/>
      <c r="B21" s="65" t="s">
        <v>27</v>
      </c>
      <c r="C21" s="46" t="s">
        <v>29</v>
      </c>
      <c r="D21" s="47">
        <v>11203.6</v>
      </c>
      <c r="E21" s="48">
        <v>11203.57</v>
      </c>
      <c r="F21" s="49">
        <f t="shared" si="11"/>
        <v>-3.0000000000654836E-2</v>
      </c>
      <c r="G21" s="49"/>
      <c r="H21" s="98">
        <f>G21+F21+D21</f>
        <v>11203.57</v>
      </c>
      <c r="I21" s="49"/>
      <c r="J21" s="98">
        <f t="shared" si="9"/>
        <v>11203.57</v>
      </c>
      <c r="K21" s="50">
        <v>11203.6</v>
      </c>
      <c r="L21" s="47">
        <v>11203.57</v>
      </c>
      <c r="M21" s="99">
        <f t="shared" si="10"/>
        <v>-3.0000000000654836E-2</v>
      </c>
      <c r="N21" s="50"/>
      <c r="O21" s="104">
        <f>N21+M21+K21</f>
        <v>11203.57</v>
      </c>
      <c r="IF21" s="27"/>
      <c r="IG21" s="27"/>
      <c r="IH21" s="27"/>
    </row>
    <row r="22" spans="1:242" s="63" customFormat="1" ht="30" customHeight="1" x14ac:dyDescent="0.25">
      <c r="A22" s="56">
        <v>914</v>
      </c>
      <c r="B22" s="39" t="s">
        <v>24</v>
      </c>
      <c r="C22" s="40"/>
      <c r="D22" s="66">
        <f>SUM(D23:D26)</f>
        <v>138498.6</v>
      </c>
      <c r="E22" s="67">
        <f t="shared" ref="E22:O22" si="12">SUM(E23:E26)</f>
        <v>138498.61504</v>
      </c>
      <c r="F22" s="68">
        <f t="shared" si="12"/>
        <v>1.5040000000226428E-2</v>
      </c>
      <c r="G22" s="68">
        <f t="shared" si="12"/>
        <v>0</v>
      </c>
      <c r="H22" s="61">
        <f t="shared" si="12"/>
        <v>138498.61504</v>
      </c>
      <c r="I22" s="68">
        <f t="shared" ref="I22:J22" si="13">SUM(I23:I26)</f>
        <v>0</v>
      </c>
      <c r="J22" s="61">
        <f t="shared" si="13"/>
        <v>138498.61504</v>
      </c>
      <c r="K22" s="61">
        <f t="shared" si="12"/>
        <v>214787.5</v>
      </c>
      <c r="L22" s="105">
        <f t="shared" si="12"/>
        <v>214787.54458000002</v>
      </c>
      <c r="M22" s="99">
        <f t="shared" si="12"/>
        <v>4.458000001795881E-2</v>
      </c>
      <c r="N22" s="61">
        <f t="shared" si="12"/>
        <v>0</v>
      </c>
      <c r="O22" s="62">
        <f t="shared" si="12"/>
        <v>214787.54458000002</v>
      </c>
      <c r="IF22" s="64"/>
      <c r="IG22" s="64"/>
      <c r="IH22" s="64"/>
    </row>
    <row r="23" spans="1:242" ht="19.5" x14ac:dyDescent="0.25">
      <c r="A23" s="34"/>
      <c r="B23" s="65" t="s">
        <v>30</v>
      </c>
      <c r="C23" s="46" t="s">
        <v>31</v>
      </c>
      <c r="D23" s="47">
        <v>5463.2</v>
      </c>
      <c r="E23" s="48">
        <v>5463.21504</v>
      </c>
      <c r="F23" s="49">
        <f t="shared" ref="F23:F26" si="14">E23-D23</f>
        <v>1.5040000000226428E-2</v>
      </c>
      <c r="G23" s="49"/>
      <c r="H23" s="98">
        <f>G23+F23+D23</f>
        <v>5463.21504</v>
      </c>
      <c r="I23" s="49"/>
      <c r="J23" s="98">
        <f t="shared" ref="J23:J26" si="15">H23+I23</f>
        <v>5463.21504</v>
      </c>
      <c r="K23" s="50">
        <v>5901.1</v>
      </c>
      <c r="L23" s="106">
        <v>5901.1245799999997</v>
      </c>
      <c r="M23" s="99">
        <f>L23-K23</f>
        <v>2.4579999999332358E-2</v>
      </c>
      <c r="N23" s="50"/>
      <c r="O23" s="104">
        <f>N23+M23+K23</f>
        <v>5901.1245799999997</v>
      </c>
      <c r="IF23" s="27"/>
      <c r="IG23" s="27"/>
      <c r="IH23" s="27"/>
    </row>
    <row r="24" spans="1:242" ht="19.5" x14ac:dyDescent="0.25">
      <c r="A24" s="34"/>
      <c r="B24" s="65" t="s">
        <v>32</v>
      </c>
      <c r="C24" s="69" t="s">
        <v>33</v>
      </c>
      <c r="D24" s="47">
        <v>78404.3</v>
      </c>
      <c r="E24" s="48">
        <v>78404.3</v>
      </c>
      <c r="F24" s="49">
        <f t="shared" si="14"/>
        <v>0</v>
      </c>
      <c r="G24" s="49"/>
      <c r="H24" s="98">
        <f>G24+F24+D24</f>
        <v>78404.3</v>
      </c>
      <c r="I24" s="49"/>
      <c r="J24" s="98">
        <f t="shared" si="15"/>
        <v>78404.3</v>
      </c>
      <c r="K24" s="50">
        <v>154255.29999999999</v>
      </c>
      <c r="L24" s="106">
        <v>154255.32</v>
      </c>
      <c r="M24" s="99">
        <f t="shared" ref="M24:M26" si="16">L24-K24</f>
        <v>2.0000000018626451E-2</v>
      </c>
      <c r="N24" s="50"/>
      <c r="O24" s="104">
        <f>N24+M24+K24</f>
        <v>154255.32</v>
      </c>
      <c r="IF24" s="27"/>
      <c r="IG24" s="27"/>
      <c r="IH24" s="27"/>
    </row>
    <row r="25" spans="1:242" ht="78.75" x14ac:dyDescent="0.25">
      <c r="A25" s="34"/>
      <c r="B25" s="65" t="s">
        <v>27</v>
      </c>
      <c r="C25" s="46" t="s">
        <v>34</v>
      </c>
      <c r="D25" s="47">
        <v>15615</v>
      </c>
      <c r="E25" s="48">
        <v>15615</v>
      </c>
      <c r="F25" s="49">
        <f t="shared" si="14"/>
        <v>0</v>
      </c>
      <c r="G25" s="49"/>
      <c r="H25" s="98">
        <f t="shared" ref="H25:H26" si="17">G25+F25+D25</f>
        <v>15615</v>
      </c>
      <c r="I25" s="49"/>
      <c r="J25" s="98">
        <f t="shared" si="15"/>
        <v>15615</v>
      </c>
      <c r="K25" s="50">
        <v>15615</v>
      </c>
      <c r="L25" s="47">
        <v>15615</v>
      </c>
      <c r="M25" s="99">
        <f t="shared" si="16"/>
        <v>0</v>
      </c>
      <c r="N25" s="50"/>
      <c r="O25" s="104">
        <f t="shared" ref="O25:O26" si="18">N25+M25+K25</f>
        <v>15615</v>
      </c>
      <c r="IF25" s="27"/>
      <c r="IG25" s="27"/>
      <c r="IH25" s="27"/>
    </row>
    <row r="26" spans="1:242" ht="31.5" x14ac:dyDescent="0.25">
      <c r="A26" s="34"/>
      <c r="B26" s="65" t="s">
        <v>27</v>
      </c>
      <c r="C26" s="46" t="s">
        <v>35</v>
      </c>
      <c r="D26" s="47">
        <v>39016.1</v>
      </c>
      <c r="E26" s="48">
        <v>39016.1</v>
      </c>
      <c r="F26" s="49">
        <f t="shared" si="14"/>
        <v>0</v>
      </c>
      <c r="G26" s="49"/>
      <c r="H26" s="98">
        <f t="shared" si="17"/>
        <v>39016.1</v>
      </c>
      <c r="I26" s="49"/>
      <c r="J26" s="98">
        <f t="shared" si="15"/>
        <v>39016.1</v>
      </c>
      <c r="K26" s="50">
        <v>39016.1</v>
      </c>
      <c r="L26" s="47">
        <v>39016.1</v>
      </c>
      <c r="M26" s="99">
        <f t="shared" si="16"/>
        <v>0</v>
      </c>
      <c r="N26" s="50"/>
      <c r="O26" s="104">
        <f t="shared" si="18"/>
        <v>39016.1</v>
      </c>
      <c r="IF26" s="27"/>
      <c r="IG26" s="27"/>
      <c r="IH26" s="27"/>
    </row>
    <row r="27" spans="1:242" s="63" customFormat="1" ht="30" customHeight="1" x14ac:dyDescent="0.25">
      <c r="A27" s="56">
        <v>915</v>
      </c>
      <c r="B27" s="39" t="s">
        <v>24</v>
      </c>
      <c r="C27" s="40"/>
      <c r="D27" s="66">
        <f>SUM(D28:D33)</f>
        <v>181743.90000000002</v>
      </c>
      <c r="E27" s="67">
        <f t="shared" ref="E27:O27" si="19">SUM(E28:E33)</f>
        <v>181743.90000000002</v>
      </c>
      <c r="F27" s="68">
        <f t="shared" si="19"/>
        <v>0</v>
      </c>
      <c r="G27" s="68">
        <f t="shared" si="19"/>
        <v>9093.7999999999993</v>
      </c>
      <c r="H27" s="61">
        <f t="shared" si="19"/>
        <v>190837.7</v>
      </c>
      <c r="I27" s="68">
        <f t="shared" ref="I27:J27" si="20">SUM(I28:I33)</f>
        <v>0</v>
      </c>
      <c r="J27" s="61">
        <f t="shared" si="20"/>
        <v>190837.7</v>
      </c>
      <c r="K27" s="61">
        <f t="shared" si="19"/>
        <v>182778.7</v>
      </c>
      <c r="L27" s="72">
        <f t="shared" si="19"/>
        <v>182778.7</v>
      </c>
      <c r="M27" s="103">
        <f t="shared" si="19"/>
        <v>0</v>
      </c>
      <c r="N27" s="61">
        <f t="shared" si="19"/>
        <v>9093.7999999999993</v>
      </c>
      <c r="O27" s="62">
        <f t="shared" si="19"/>
        <v>191872.5</v>
      </c>
      <c r="IF27" s="64"/>
      <c r="IG27" s="64"/>
      <c r="IH27" s="64"/>
    </row>
    <row r="28" spans="1:242" ht="47.25" x14ac:dyDescent="0.25">
      <c r="A28" s="34"/>
      <c r="B28" s="65" t="s">
        <v>36</v>
      </c>
      <c r="C28" s="46" t="s">
        <v>37</v>
      </c>
      <c r="D28" s="47">
        <v>36883.4</v>
      </c>
      <c r="E28" s="48">
        <v>36883.4</v>
      </c>
      <c r="F28" s="49">
        <f t="shared" ref="F28:F33" si="21">E28-D28</f>
        <v>0</v>
      </c>
      <c r="G28" s="49"/>
      <c r="H28" s="98">
        <f t="shared" ref="H28:H33" si="22">G28+F28+D28</f>
        <v>36883.4</v>
      </c>
      <c r="I28" s="49"/>
      <c r="J28" s="98">
        <f t="shared" ref="J28:J33" si="23">H28+I28</f>
        <v>36883.4</v>
      </c>
      <c r="K28" s="50">
        <v>37918.199999999997</v>
      </c>
      <c r="L28" s="47">
        <v>37918.199999999997</v>
      </c>
      <c r="M28" s="99">
        <f t="shared" ref="M28:M33" si="24">L28-K28</f>
        <v>0</v>
      </c>
      <c r="N28" s="50"/>
      <c r="O28" s="104">
        <f t="shared" ref="O28:O33" si="25">N28+M28+K28</f>
        <v>37918.199999999997</v>
      </c>
      <c r="IF28" s="27"/>
      <c r="IG28" s="27"/>
      <c r="IH28" s="27"/>
    </row>
    <row r="29" spans="1:242" ht="26.25" customHeight="1" x14ac:dyDescent="0.25">
      <c r="A29" s="34"/>
      <c r="B29" s="65" t="s">
        <v>27</v>
      </c>
      <c r="C29" s="46" t="s">
        <v>38</v>
      </c>
      <c r="D29" s="47">
        <v>27570.7</v>
      </c>
      <c r="E29" s="48">
        <v>27570.7</v>
      </c>
      <c r="F29" s="49">
        <f t="shared" si="21"/>
        <v>0</v>
      </c>
      <c r="G29" s="49"/>
      <c r="H29" s="98">
        <f t="shared" si="22"/>
        <v>27570.7</v>
      </c>
      <c r="I29" s="49"/>
      <c r="J29" s="98">
        <f t="shared" si="23"/>
        <v>27570.7</v>
      </c>
      <c r="K29" s="50">
        <v>27570.7</v>
      </c>
      <c r="L29" s="47">
        <v>27570.7</v>
      </c>
      <c r="M29" s="99">
        <f t="shared" si="24"/>
        <v>0</v>
      </c>
      <c r="N29" s="50"/>
      <c r="O29" s="104">
        <f t="shared" si="25"/>
        <v>27570.7</v>
      </c>
      <c r="IF29" s="27"/>
      <c r="IG29" s="27"/>
      <c r="IH29" s="27"/>
    </row>
    <row r="30" spans="1:242" ht="26.25" customHeight="1" x14ac:dyDescent="0.25">
      <c r="A30" s="34"/>
      <c r="B30" s="71" t="s">
        <v>27</v>
      </c>
      <c r="C30" s="69" t="s">
        <v>39</v>
      </c>
      <c r="D30" s="47">
        <v>105945.8</v>
      </c>
      <c r="E30" s="48">
        <v>105945.8</v>
      </c>
      <c r="F30" s="49">
        <f t="shared" si="21"/>
        <v>0</v>
      </c>
      <c r="G30" s="49">
        <v>9093.7999999999993</v>
      </c>
      <c r="H30" s="98">
        <f t="shared" si="22"/>
        <v>115039.6</v>
      </c>
      <c r="I30" s="49"/>
      <c r="J30" s="98">
        <f t="shared" si="23"/>
        <v>115039.6</v>
      </c>
      <c r="K30" s="50">
        <v>105945.8</v>
      </c>
      <c r="L30" s="47">
        <v>105945.8</v>
      </c>
      <c r="M30" s="99">
        <f t="shared" si="24"/>
        <v>0</v>
      </c>
      <c r="N30" s="50">
        <v>9093.7999999999993</v>
      </c>
      <c r="O30" s="104">
        <f t="shared" si="25"/>
        <v>115039.6</v>
      </c>
      <c r="IF30" s="27"/>
      <c r="IG30" s="27"/>
      <c r="IH30" s="27"/>
    </row>
    <row r="31" spans="1:242" ht="31.5" x14ac:dyDescent="0.25">
      <c r="A31" s="34"/>
      <c r="B31" s="65" t="s">
        <v>27</v>
      </c>
      <c r="C31" s="46" t="s">
        <v>40</v>
      </c>
      <c r="D31" s="47">
        <v>690</v>
      </c>
      <c r="E31" s="48">
        <v>690</v>
      </c>
      <c r="F31" s="49">
        <f t="shared" si="21"/>
        <v>0</v>
      </c>
      <c r="G31" s="49"/>
      <c r="H31" s="98">
        <f t="shared" si="22"/>
        <v>690</v>
      </c>
      <c r="I31" s="49"/>
      <c r="J31" s="98">
        <f t="shared" si="23"/>
        <v>690</v>
      </c>
      <c r="K31" s="50">
        <v>690</v>
      </c>
      <c r="L31" s="47">
        <v>690</v>
      </c>
      <c r="M31" s="99">
        <f t="shared" si="24"/>
        <v>0</v>
      </c>
      <c r="N31" s="50"/>
      <c r="O31" s="104">
        <f t="shared" si="25"/>
        <v>690</v>
      </c>
      <c r="IF31" s="27"/>
      <c r="IG31" s="27"/>
      <c r="IH31" s="27"/>
    </row>
    <row r="32" spans="1:242" ht="47.25" x14ac:dyDescent="0.25">
      <c r="A32" s="34"/>
      <c r="B32" s="65" t="s">
        <v>27</v>
      </c>
      <c r="C32" s="46" t="s">
        <v>41</v>
      </c>
      <c r="D32" s="47">
        <v>10323.9</v>
      </c>
      <c r="E32" s="48">
        <v>10323.9</v>
      </c>
      <c r="F32" s="49">
        <f t="shared" si="21"/>
        <v>0</v>
      </c>
      <c r="G32" s="49"/>
      <c r="H32" s="98">
        <f t="shared" si="22"/>
        <v>10323.9</v>
      </c>
      <c r="I32" s="49"/>
      <c r="J32" s="98">
        <f t="shared" si="23"/>
        <v>10323.9</v>
      </c>
      <c r="K32" s="50">
        <v>10323.9</v>
      </c>
      <c r="L32" s="47">
        <v>10323.9</v>
      </c>
      <c r="M32" s="99">
        <f t="shared" si="24"/>
        <v>0</v>
      </c>
      <c r="N32" s="50"/>
      <c r="O32" s="104">
        <f t="shared" si="25"/>
        <v>10323.9</v>
      </c>
      <c r="IF32" s="27"/>
      <c r="IG32" s="27"/>
      <c r="IH32" s="27"/>
    </row>
    <row r="33" spans="1:242" ht="42.75" customHeight="1" x14ac:dyDescent="0.25">
      <c r="A33" s="34"/>
      <c r="B33" s="65" t="s">
        <v>27</v>
      </c>
      <c r="C33" s="46" t="s">
        <v>42</v>
      </c>
      <c r="D33" s="47">
        <v>330.10000000000014</v>
      </c>
      <c r="E33" s="48">
        <v>330.1</v>
      </c>
      <c r="F33" s="49">
        <f t="shared" si="21"/>
        <v>0</v>
      </c>
      <c r="G33" s="49"/>
      <c r="H33" s="98">
        <f t="shared" si="22"/>
        <v>330.10000000000014</v>
      </c>
      <c r="I33" s="49"/>
      <c r="J33" s="98">
        <f t="shared" si="23"/>
        <v>330.10000000000014</v>
      </c>
      <c r="K33" s="50">
        <v>330.10000000000014</v>
      </c>
      <c r="L33" s="47">
        <v>330.10000000000014</v>
      </c>
      <c r="M33" s="99">
        <f t="shared" si="24"/>
        <v>0</v>
      </c>
      <c r="N33" s="50"/>
      <c r="O33" s="104">
        <f t="shared" si="25"/>
        <v>330.10000000000014</v>
      </c>
      <c r="IF33" s="27"/>
      <c r="IG33" s="27"/>
      <c r="IH33" s="27"/>
    </row>
    <row r="34" spans="1:242" s="63" customFormat="1" ht="30" customHeight="1" x14ac:dyDescent="0.25">
      <c r="A34" s="56">
        <v>918</v>
      </c>
      <c r="B34" s="39" t="s">
        <v>24</v>
      </c>
      <c r="C34" s="40"/>
      <c r="D34" s="58">
        <f>SUM(D35:D38)</f>
        <v>90177.099999999991</v>
      </c>
      <c r="E34" s="59">
        <f t="shared" ref="E34:O34" si="26">SUM(E35:E38)</f>
        <v>90177.059689999995</v>
      </c>
      <c r="F34" s="60">
        <f t="shared" si="26"/>
        <v>-4.0310000000317814E-2</v>
      </c>
      <c r="G34" s="60">
        <f t="shared" si="26"/>
        <v>1698.84231</v>
      </c>
      <c r="H34" s="61">
        <f t="shared" si="26"/>
        <v>91875.902000000002</v>
      </c>
      <c r="I34" s="60">
        <f t="shared" ref="I34:J34" si="27">SUM(I35:I38)</f>
        <v>3794.7469999999998</v>
      </c>
      <c r="J34" s="61">
        <f t="shared" si="27"/>
        <v>95670.649000000005</v>
      </c>
      <c r="K34" s="61">
        <f t="shared" si="26"/>
        <v>153686.5</v>
      </c>
      <c r="L34" s="72">
        <f t="shared" si="26"/>
        <v>153686.527</v>
      </c>
      <c r="M34" s="103">
        <f t="shared" si="26"/>
        <v>2.7000000001862645E-2</v>
      </c>
      <c r="N34" s="61">
        <f t="shared" si="26"/>
        <v>0</v>
      </c>
      <c r="O34" s="62">
        <f t="shared" si="26"/>
        <v>153686.527</v>
      </c>
      <c r="IF34" s="64"/>
      <c r="IG34" s="64"/>
      <c r="IH34" s="64"/>
    </row>
    <row r="35" spans="1:242" ht="31.5" x14ac:dyDescent="0.25">
      <c r="A35" s="34"/>
      <c r="B35" s="65" t="s">
        <v>43</v>
      </c>
      <c r="C35" s="46" t="s">
        <v>44</v>
      </c>
      <c r="D35" s="47">
        <v>70000</v>
      </c>
      <c r="E35" s="48">
        <v>70000</v>
      </c>
      <c r="F35" s="49">
        <f>E35-D35</f>
        <v>0</v>
      </c>
      <c r="G35" s="49"/>
      <c r="H35" s="98">
        <f t="shared" ref="H35:H38" si="28">G35+F35+D35</f>
        <v>70000</v>
      </c>
      <c r="I35" s="49"/>
      <c r="J35" s="98">
        <f t="shared" ref="J35:J38" si="29">H35+I35</f>
        <v>70000</v>
      </c>
      <c r="K35" s="50">
        <v>153061.20000000001</v>
      </c>
      <c r="L35" s="47">
        <v>153061.22700000001</v>
      </c>
      <c r="M35" s="99">
        <f>L35-K35</f>
        <v>2.7000000001862645E-2</v>
      </c>
      <c r="N35" s="50"/>
      <c r="O35" s="104">
        <f t="shared" ref="O35:O38" si="30">N35+M35+K35</f>
        <v>153061.22700000001</v>
      </c>
      <c r="IF35" s="27"/>
      <c r="IG35" s="27"/>
      <c r="IH35" s="27"/>
    </row>
    <row r="36" spans="1:242" ht="31.5" x14ac:dyDescent="0.25">
      <c r="A36" s="34"/>
      <c r="B36" s="65" t="s">
        <v>106</v>
      </c>
      <c r="C36" s="46" t="s">
        <v>107</v>
      </c>
      <c r="D36" s="47"/>
      <c r="E36" s="48"/>
      <c r="F36" s="49"/>
      <c r="G36" s="49"/>
      <c r="H36" s="98"/>
      <c r="I36" s="49">
        <v>3794.7469999999998</v>
      </c>
      <c r="J36" s="98">
        <f t="shared" si="29"/>
        <v>3794.7469999999998</v>
      </c>
      <c r="K36" s="50"/>
      <c r="L36" s="47"/>
      <c r="M36" s="99"/>
      <c r="N36" s="50"/>
      <c r="O36" s="104"/>
      <c r="IF36" s="27"/>
      <c r="IG36" s="27"/>
      <c r="IH36" s="27"/>
    </row>
    <row r="37" spans="1:242" ht="31.5" x14ac:dyDescent="0.25">
      <c r="A37" s="34"/>
      <c r="B37" s="71" t="s">
        <v>27</v>
      </c>
      <c r="C37" s="69" t="s">
        <v>45</v>
      </c>
      <c r="D37" s="47">
        <v>1875.9</v>
      </c>
      <c r="E37" s="48">
        <v>1875.9</v>
      </c>
      <c r="F37" s="49">
        <f t="shared" ref="F37:F38" si="31">E37-D37</f>
        <v>0</v>
      </c>
      <c r="G37" s="49"/>
      <c r="H37" s="98">
        <f t="shared" si="28"/>
        <v>1875.9</v>
      </c>
      <c r="I37" s="49"/>
      <c r="J37" s="98">
        <f t="shared" si="29"/>
        <v>1875.9</v>
      </c>
      <c r="K37" s="50">
        <v>625.29999999999995</v>
      </c>
      <c r="L37" s="47">
        <v>625.29999999999995</v>
      </c>
      <c r="M37" s="99">
        <f t="shared" ref="M37:M38" si="32">L37-K37</f>
        <v>0</v>
      </c>
      <c r="N37" s="50"/>
      <c r="O37" s="104">
        <f t="shared" si="30"/>
        <v>625.29999999999995</v>
      </c>
      <c r="IF37" s="27"/>
      <c r="IG37" s="27"/>
      <c r="IH37" s="27"/>
    </row>
    <row r="38" spans="1:242" ht="31.5" x14ac:dyDescent="0.25">
      <c r="A38" s="34"/>
      <c r="B38" s="65" t="s">
        <v>27</v>
      </c>
      <c r="C38" s="69" t="s">
        <v>46</v>
      </c>
      <c r="D38" s="47">
        <v>18301.2</v>
      </c>
      <c r="E38" s="48">
        <v>18301.15969</v>
      </c>
      <c r="F38" s="49">
        <f t="shared" si="31"/>
        <v>-4.0310000000317814E-2</v>
      </c>
      <c r="G38" s="49">
        <v>1698.84231</v>
      </c>
      <c r="H38" s="98">
        <f t="shared" si="28"/>
        <v>20000.002</v>
      </c>
      <c r="I38" s="49"/>
      <c r="J38" s="98">
        <f t="shared" si="29"/>
        <v>20000.002</v>
      </c>
      <c r="K38" s="50">
        <v>0</v>
      </c>
      <c r="L38" s="47"/>
      <c r="M38" s="99">
        <f t="shared" si="32"/>
        <v>0</v>
      </c>
      <c r="N38" s="50"/>
      <c r="O38" s="104">
        <f t="shared" si="30"/>
        <v>0</v>
      </c>
      <c r="IF38" s="27"/>
      <c r="IG38" s="27"/>
      <c r="IH38" s="27"/>
    </row>
    <row r="39" spans="1:242" s="63" customFormat="1" ht="30" customHeight="1" x14ac:dyDescent="0.25">
      <c r="A39" s="56">
        <v>919</v>
      </c>
      <c r="B39" s="39" t="s">
        <v>24</v>
      </c>
      <c r="C39" s="40"/>
      <c r="D39" s="58">
        <f>SUM(D40:D41)</f>
        <v>21469.9</v>
      </c>
      <c r="E39" s="59">
        <f t="shared" ref="E39:O39" si="33">SUM(E40:E41)</f>
        <v>21469.931479999999</v>
      </c>
      <c r="F39" s="60">
        <f t="shared" si="33"/>
        <v>3.147999999782769E-2</v>
      </c>
      <c r="G39" s="60">
        <f t="shared" si="33"/>
        <v>0</v>
      </c>
      <c r="H39" s="61">
        <f t="shared" si="33"/>
        <v>21469.931479999999</v>
      </c>
      <c r="I39" s="60">
        <f t="shared" ref="I39:J39" si="34">SUM(I40:I41)</f>
        <v>0</v>
      </c>
      <c r="J39" s="61">
        <f t="shared" si="34"/>
        <v>21469.931479999999</v>
      </c>
      <c r="K39" s="61">
        <f t="shared" si="33"/>
        <v>24158.100000000002</v>
      </c>
      <c r="L39" s="105">
        <f t="shared" si="33"/>
        <v>24158.126090000002</v>
      </c>
      <c r="M39" s="103">
        <f t="shared" si="33"/>
        <v>2.6089999999840074E-2</v>
      </c>
      <c r="N39" s="61">
        <f t="shared" si="33"/>
        <v>0</v>
      </c>
      <c r="O39" s="62">
        <f t="shared" si="33"/>
        <v>24158.126090000002</v>
      </c>
      <c r="IF39" s="64"/>
      <c r="IG39" s="64"/>
      <c r="IH39" s="64"/>
    </row>
    <row r="40" spans="1:242" ht="19.5" x14ac:dyDescent="0.25">
      <c r="A40" s="34"/>
      <c r="B40" s="71" t="s">
        <v>47</v>
      </c>
      <c r="C40" s="69" t="s">
        <v>48</v>
      </c>
      <c r="D40" s="47">
        <v>21269.9</v>
      </c>
      <c r="E40" s="48">
        <v>21269.931479999999</v>
      </c>
      <c r="F40" s="49">
        <f t="shared" ref="F40:F41" si="35">E40-D40</f>
        <v>3.147999999782769E-2</v>
      </c>
      <c r="G40" s="49"/>
      <c r="H40" s="98">
        <f t="shared" ref="H40:H41" si="36">G40+F40+D40</f>
        <v>21269.931479999999</v>
      </c>
      <c r="I40" s="49"/>
      <c r="J40" s="98">
        <f t="shared" ref="J40:J41" si="37">H40+I40</f>
        <v>21269.931479999999</v>
      </c>
      <c r="K40" s="50">
        <v>23633.200000000001</v>
      </c>
      <c r="L40" s="47">
        <v>23633.246090000001</v>
      </c>
      <c r="M40" s="99">
        <f t="shared" ref="M40:M41" si="38">L40-K40</f>
        <v>4.6089999999821885E-2</v>
      </c>
      <c r="N40" s="50"/>
      <c r="O40" s="107">
        <f t="shared" ref="O40:O41" si="39">N40+M40+K40</f>
        <v>23633.246090000001</v>
      </c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27"/>
      <c r="IG40" s="27"/>
      <c r="IH40" s="27"/>
    </row>
    <row r="41" spans="1:242" ht="31.5" x14ac:dyDescent="0.25">
      <c r="A41" s="34"/>
      <c r="B41" s="71" t="s">
        <v>27</v>
      </c>
      <c r="C41" s="69" t="s">
        <v>49</v>
      </c>
      <c r="D41" s="47">
        <v>200</v>
      </c>
      <c r="E41" s="48">
        <v>200</v>
      </c>
      <c r="F41" s="49">
        <f t="shared" si="35"/>
        <v>0</v>
      </c>
      <c r="G41" s="49"/>
      <c r="H41" s="98">
        <f t="shared" si="36"/>
        <v>200</v>
      </c>
      <c r="I41" s="49"/>
      <c r="J41" s="98">
        <f t="shared" si="37"/>
        <v>200</v>
      </c>
      <c r="K41" s="50">
        <v>524.9</v>
      </c>
      <c r="L41" s="47">
        <v>524.88</v>
      </c>
      <c r="M41" s="99">
        <f t="shared" si="38"/>
        <v>-1.999999999998181E-2</v>
      </c>
      <c r="N41" s="50"/>
      <c r="O41" s="104">
        <f t="shared" si="39"/>
        <v>524.88</v>
      </c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27"/>
      <c r="IG41" s="27"/>
      <c r="IH41" s="27"/>
    </row>
    <row r="42" spans="1:242" s="63" customFormat="1" ht="30" customHeight="1" x14ac:dyDescent="0.25">
      <c r="A42" s="56">
        <v>923</v>
      </c>
      <c r="B42" s="39" t="s">
        <v>24</v>
      </c>
      <c r="C42" s="40"/>
      <c r="D42" s="66">
        <f>D43</f>
        <v>94421</v>
      </c>
      <c r="E42" s="67">
        <f t="shared" ref="E42:O42" si="40">E43</f>
        <v>94421</v>
      </c>
      <c r="F42" s="68">
        <f t="shared" si="40"/>
        <v>0</v>
      </c>
      <c r="G42" s="68">
        <f t="shared" si="40"/>
        <v>10990.7</v>
      </c>
      <c r="H42" s="61">
        <f t="shared" si="40"/>
        <v>105411.7</v>
      </c>
      <c r="I42" s="68">
        <f t="shared" si="40"/>
        <v>0</v>
      </c>
      <c r="J42" s="61">
        <f t="shared" si="40"/>
        <v>105411.7</v>
      </c>
      <c r="K42" s="61">
        <f t="shared" si="40"/>
        <v>94421</v>
      </c>
      <c r="L42" s="102">
        <f t="shared" si="40"/>
        <v>94421</v>
      </c>
      <c r="M42" s="103">
        <f t="shared" si="40"/>
        <v>0</v>
      </c>
      <c r="N42" s="61">
        <f t="shared" si="40"/>
        <v>10990.7</v>
      </c>
      <c r="O42" s="62">
        <f t="shared" si="40"/>
        <v>105411.7</v>
      </c>
      <c r="IF42" s="64"/>
      <c r="IG42" s="64"/>
      <c r="IH42" s="64"/>
    </row>
    <row r="43" spans="1:242" ht="47.25" x14ac:dyDescent="0.25">
      <c r="A43" s="34"/>
      <c r="B43" s="71" t="s">
        <v>27</v>
      </c>
      <c r="C43" s="69" t="s">
        <v>50</v>
      </c>
      <c r="D43" s="47">
        <v>94421</v>
      </c>
      <c r="E43" s="48">
        <v>94421</v>
      </c>
      <c r="F43" s="49">
        <f>E43-D43</f>
        <v>0</v>
      </c>
      <c r="G43" s="49">
        <v>10990.7</v>
      </c>
      <c r="H43" s="98">
        <f>G43+F43+D43</f>
        <v>105411.7</v>
      </c>
      <c r="I43" s="49"/>
      <c r="J43" s="98">
        <f>H43+I43</f>
        <v>105411.7</v>
      </c>
      <c r="K43" s="50">
        <v>94421</v>
      </c>
      <c r="L43" s="47">
        <v>94421</v>
      </c>
      <c r="M43" s="99">
        <f>L43-K43</f>
        <v>0</v>
      </c>
      <c r="N43" s="50">
        <v>10990.7</v>
      </c>
      <c r="O43" s="104">
        <f>N43+M43+K43</f>
        <v>105411.7</v>
      </c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27"/>
      <c r="IG43" s="27"/>
      <c r="IH43" s="27"/>
    </row>
    <row r="44" spans="1:242" s="63" customFormat="1" ht="30" customHeight="1" x14ac:dyDescent="0.25">
      <c r="A44" s="56">
        <v>924</v>
      </c>
      <c r="B44" s="39" t="s">
        <v>24</v>
      </c>
      <c r="C44" s="40"/>
      <c r="D44" s="58">
        <f>SUM(D45:D46)</f>
        <v>10372.799999999999</v>
      </c>
      <c r="E44" s="59">
        <f t="shared" ref="E44:O44" si="41">SUM(E45:E46)</f>
        <v>10372.799999999999</v>
      </c>
      <c r="F44" s="60">
        <f t="shared" si="41"/>
        <v>0</v>
      </c>
      <c r="G44" s="60">
        <f t="shared" si="41"/>
        <v>76.7</v>
      </c>
      <c r="H44" s="61">
        <f t="shared" si="41"/>
        <v>10449.5</v>
      </c>
      <c r="I44" s="60">
        <f t="shared" ref="I44:J44" si="42">SUM(I45:I46)</f>
        <v>0</v>
      </c>
      <c r="J44" s="61">
        <f t="shared" si="42"/>
        <v>10449.5</v>
      </c>
      <c r="K44" s="61">
        <f t="shared" si="41"/>
        <v>10372.799999999999</v>
      </c>
      <c r="L44" s="102">
        <f t="shared" si="41"/>
        <v>10372.799999999999</v>
      </c>
      <c r="M44" s="103">
        <f t="shared" si="41"/>
        <v>0</v>
      </c>
      <c r="N44" s="61">
        <f t="shared" si="41"/>
        <v>76.7</v>
      </c>
      <c r="O44" s="62">
        <f t="shared" si="41"/>
        <v>10449.5</v>
      </c>
      <c r="IF44" s="64"/>
      <c r="IG44" s="64"/>
      <c r="IH44" s="64"/>
    </row>
    <row r="45" spans="1:242" ht="19.5" x14ac:dyDescent="0.25">
      <c r="A45" s="34"/>
      <c r="B45" s="65" t="s">
        <v>27</v>
      </c>
      <c r="C45" s="69" t="s">
        <v>51</v>
      </c>
      <c r="D45" s="47">
        <v>998</v>
      </c>
      <c r="E45" s="48">
        <v>998</v>
      </c>
      <c r="F45" s="49">
        <f t="shared" ref="F45:F46" si="43">E45-D45</f>
        <v>0</v>
      </c>
      <c r="G45" s="49">
        <v>76.7</v>
      </c>
      <c r="H45" s="98">
        <f>G45+F45+D45</f>
        <v>1074.7</v>
      </c>
      <c r="I45" s="49"/>
      <c r="J45" s="98">
        <f t="shared" ref="J45:J46" si="44">H45+I45</f>
        <v>1074.7</v>
      </c>
      <c r="K45" s="50">
        <v>998</v>
      </c>
      <c r="L45" s="47">
        <v>998</v>
      </c>
      <c r="M45" s="99">
        <f t="shared" ref="M45:M46" si="45">L45-K45</f>
        <v>0</v>
      </c>
      <c r="N45" s="50">
        <v>76.7</v>
      </c>
      <c r="O45" s="104">
        <f>N45+M45+K45</f>
        <v>1074.7</v>
      </c>
    </row>
    <row r="46" spans="1:242" ht="31.5" x14ac:dyDescent="0.25">
      <c r="A46" s="34"/>
      <c r="B46" s="71" t="s">
        <v>27</v>
      </c>
      <c r="C46" s="69" t="s">
        <v>52</v>
      </c>
      <c r="D46" s="47">
        <v>9374.7999999999993</v>
      </c>
      <c r="E46" s="48">
        <v>9374.7999999999993</v>
      </c>
      <c r="F46" s="49">
        <f t="shared" si="43"/>
        <v>0</v>
      </c>
      <c r="G46" s="49"/>
      <c r="H46" s="98">
        <f>G46+F46+D46</f>
        <v>9374.7999999999993</v>
      </c>
      <c r="I46" s="49"/>
      <c r="J46" s="98">
        <f t="shared" si="44"/>
        <v>9374.7999999999993</v>
      </c>
      <c r="K46" s="50">
        <v>9374.7999999999993</v>
      </c>
      <c r="L46" s="47">
        <v>9374.7999999999993</v>
      </c>
      <c r="M46" s="99">
        <f t="shared" si="45"/>
        <v>0</v>
      </c>
      <c r="N46" s="50"/>
      <c r="O46" s="104">
        <f>N46+M46+K46</f>
        <v>9374.7999999999993</v>
      </c>
      <c r="IG46" s="27"/>
      <c r="IH46" s="27"/>
    </row>
    <row r="47" spans="1:242" s="63" customFormat="1" ht="34.5" customHeight="1" x14ac:dyDescent="0.25">
      <c r="A47" s="56"/>
      <c r="B47" s="39" t="s">
        <v>53</v>
      </c>
      <c r="C47" s="29" t="s">
        <v>54</v>
      </c>
      <c r="D47" s="72">
        <f>SUM(D79,D75,D65,D48,D63,D77)</f>
        <v>552947.02499999991</v>
      </c>
      <c r="E47" s="70">
        <f t="shared" ref="E47:M47" si="46">SUM(E79,E75,E65,E48,E63,E77)</f>
        <v>552947.03798999998</v>
      </c>
      <c r="F47" s="73">
        <f t="shared" si="46"/>
        <v>1.2989999999713397E-2</v>
      </c>
      <c r="G47" s="73">
        <f t="shared" si="46"/>
        <v>4057.7670000000003</v>
      </c>
      <c r="H47" s="61">
        <f t="shared" si="46"/>
        <v>557004.80498999998</v>
      </c>
      <c r="I47" s="73">
        <f t="shared" ref="I47:J47" si="47">SUM(I79,I75,I65,I48,I63,I77)</f>
        <v>0</v>
      </c>
      <c r="J47" s="61">
        <f t="shared" si="47"/>
        <v>557004.80498999998</v>
      </c>
      <c r="K47" s="61">
        <f t="shared" si="46"/>
        <v>550350.29999999993</v>
      </c>
      <c r="L47" s="105">
        <f t="shared" si="46"/>
        <v>550350.28417</v>
      </c>
      <c r="M47" s="103">
        <f t="shared" si="46"/>
        <v>-1.5830000000198297E-2</v>
      </c>
      <c r="N47" s="61">
        <f>SUM(N79,N75,N65,N48,N63,N77)</f>
        <v>4057.7670000000003</v>
      </c>
      <c r="O47" s="61">
        <f t="shared" ref="O47" si="48">SUM(O79,O75,O65,O48,O63,O77)</f>
        <v>554408.05116999999</v>
      </c>
      <c r="IG47" s="64"/>
      <c r="IH47" s="64"/>
    </row>
    <row r="48" spans="1:242" s="63" customFormat="1" ht="30" customHeight="1" x14ac:dyDescent="0.25">
      <c r="A48" s="56">
        <v>912</v>
      </c>
      <c r="B48" s="39" t="s">
        <v>24</v>
      </c>
      <c r="C48" s="40"/>
      <c r="D48" s="58">
        <f>SUM(D49:D62)</f>
        <v>11433.900000000001</v>
      </c>
      <c r="E48" s="59">
        <f t="shared" ref="E48:O48" si="49">SUM(E49:E62)</f>
        <v>11433.869999999999</v>
      </c>
      <c r="F48" s="60">
        <f t="shared" si="49"/>
        <v>-3.0000000000033999E-2</v>
      </c>
      <c r="G48" s="60">
        <f t="shared" si="49"/>
        <v>0.16700000000000001</v>
      </c>
      <c r="H48" s="61">
        <f t="shared" si="49"/>
        <v>11434.037</v>
      </c>
      <c r="I48" s="60">
        <f t="shared" ref="I48:J48" si="50">SUM(I49:I62)</f>
        <v>0</v>
      </c>
      <c r="J48" s="61">
        <f t="shared" si="50"/>
        <v>11434.037</v>
      </c>
      <c r="K48" s="61">
        <f t="shared" si="49"/>
        <v>8831.6999999999989</v>
      </c>
      <c r="L48" s="72">
        <f t="shared" si="49"/>
        <v>8831.7000000000007</v>
      </c>
      <c r="M48" s="103">
        <f t="shared" si="49"/>
        <v>-3.3750779948604759E-14</v>
      </c>
      <c r="N48" s="61">
        <f t="shared" si="49"/>
        <v>0.16700000000000001</v>
      </c>
      <c r="O48" s="61">
        <f t="shared" si="49"/>
        <v>8831.8670000000002</v>
      </c>
      <c r="IF48" s="64"/>
      <c r="IG48" s="64"/>
      <c r="IH48" s="64"/>
    </row>
    <row r="49" spans="1:245" ht="42" customHeight="1" x14ac:dyDescent="0.25">
      <c r="A49" s="34"/>
      <c r="B49" s="71" t="s">
        <v>55</v>
      </c>
      <c r="C49" s="69" t="s">
        <v>56</v>
      </c>
      <c r="D49" s="74">
        <v>496.3</v>
      </c>
      <c r="E49" s="75">
        <v>496.3</v>
      </c>
      <c r="F49" s="49">
        <f t="shared" ref="F49:F61" si="51">E49-D49</f>
        <v>0</v>
      </c>
      <c r="G49" s="76"/>
      <c r="H49" s="98">
        <f t="shared" ref="H49:H61" si="52">G49+F49+D49</f>
        <v>496.3</v>
      </c>
      <c r="I49" s="76"/>
      <c r="J49" s="98">
        <f t="shared" ref="J49:J61" si="53">H49+I49</f>
        <v>496.3</v>
      </c>
      <c r="K49" s="50">
        <v>496.3</v>
      </c>
      <c r="L49" s="74">
        <v>496.3</v>
      </c>
      <c r="M49" s="99">
        <f t="shared" ref="M49:M61" si="54">L49-K49</f>
        <v>0</v>
      </c>
      <c r="N49" s="50"/>
      <c r="O49" s="98">
        <f t="shared" ref="O49:O61" si="55">N49+M49+K49</f>
        <v>496.3</v>
      </c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27"/>
      <c r="IK49" s="27"/>
    </row>
    <row r="50" spans="1:245" ht="47.25" x14ac:dyDescent="0.25">
      <c r="A50" s="34"/>
      <c r="B50" s="45" t="s">
        <v>55</v>
      </c>
      <c r="C50" s="46" t="s">
        <v>57</v>
      </c>
      <c r="D50" s="74">
        <v>1018.2</v>
      </c>
      <c r="E50" s="75">
        <v>1018.2</v>
      </c>
      <c r="F50" s="49">
        <f t="shared" si="51"/>
        <v>0</v>
      </c>
      <c r="G50" s="76"/>
      <c r="H50" s="98">
        <f t="shared" si="52"/>
        <v>1018.2</v>
      </c>
      <c r="I50" s="76"/>
      <c r="J50" s="98">
        <f t="shared" si="53"/>
        <v>1018.2</v>
      </c>
      <c r="K50" s="50">
        <v>1018.2</v>
      </c>
      <c r="L50" s="74">
        <v>1018.2</v>
      </c>
      <c r="M50" s="99">
        <f t="shared" si="54"/>
        <v>0</v>
      </c>
      <c r="N50" s="50"/>
      <c r="O50" s="98">
        <f t="shared" si="55"/>
        <v>1018.2</v>
      </c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27"/>
      <c r="IK50" s="27"/>
    </row>
    <row r="51" spans="1:245" ht="47.25" x14ac:dyDescent="0.25">
      <c r="A51" s="34"/>
      <c r="B51" s="71" t="s">
        <v>55</v>
      </c>
      <c r="C51" s="69" t="s">
        <v>58</v>
      </c>
      <c r="D51" s="74">
        <v>1565.1</v>
      </c>
      <c r="E51" s="75">
        <v>1565.1</v>
      </c>
      <c r="F51" s="49">
        <f t="shared" si="51"/>
        <v>0</v>
      </c>
      <c r="G51" s="76"/>
      <c r="H51" s="98">
        <f t="shared" si="52"/>
        <v>1565.1</v>
      </c>
      <c r="I51" s="76"/>
      <c r="J51" s="98">
        <f t="shared" si="53"/>
        <v>1565.1</v>
      </c>
      <c r="K51" s="50">
        <v>1565.1</v>
      </c>
      <c r="L51" s="74">
        <v>1565.1</v>
      </c>
      <c r="M51" s="99">
        <f t="shared" si="54"/>
        <v>0</v>
      </c>
      <c r="N51" s="50"/>
      <c r="O51" s="98">
        <f t="shared" si="55"/>
        <v>1565.1</v>
      </c>
    </row>
    <row r="52" spans="1:245" ht="27" customHeight="1" x14ac:dyDescent="0.25">
      <c r="A52" s="34"/>
      <c r="B52" s="71" t="s">
        <v>55</v>
      </c>
      <c r="C52" s="69" t="s">
        <v>59</v>
      </c>
      <c r="D52" s="74">
        <v>603.20000000000005</v>
      </c>
      <c r="E52" s="75">
        <v>603.20000000000005</v>
      </c>
      <c r="F52" s="49">
        <f t="shared" si="51"/>
        <v>0</v>
      </c>
      <c r="G52" s="76"/>
      <c r="H52" s="98">
        <f t="shared" si="52"/>
        <v>603.20000000000005</v>
      </c>
      <c r="I52" s="76"/>
      <c r="J52" s="98">
        <f t="shared" si="53"/>
        <v>603.20000000000005</v>
      </c>
      <c r="K52" s="50">
        <v>603.20000000000005</v>
      </c>
      <c r="L52" s="74">
        <v>603.20000000000005</v>
      </c>
      <c r="M52" s="99">
        <f t="shared" si="54"/>
        <v>0</v>
      </c>
      <c r="N52" s="50"/>
      <c r="O52" s="98">
        <f t="shared" si="55"/>
        <v>603.20000000000005</v>
      </c>
    </row>
    <row r="53" spans="1:245" ht="31.5" x14ac:dyDescent="0.25">
      <c r="A53" s="34"/>
      <c r="B53" s="71" t="s">
        <v>55</v>
      </c>
      <c r="C53" s="69" t="s">
        <v>60</v>
      </c>
      <c r="D53" s="74">
        <v>2086.8000000000002</v>
      </c>
      <c r="E53" s="75">
        <v>2086.8000000000002</v>
      </c>
      <c r="F53" s="49">
        <f t="shared" si="51"/>
        <v>0</v>
      </c>
      <c r="G53" s="76"/>
      <c r="H53" s="98">
        <f t="shared" si="52"/>
        <v>2086.8000000000002</v>
      </c>
      <c r="I53" s="76"/>
      <c r="J53" s="98">
        <f t="shared" si="53"/>
        <v>2086.8000000000002</v>
      </c>
      <c r="K53" s="50">
        <v>2086.8000000000002</v>
      </c>
      <c r="L53" s="74">
        <v>2086.8000000000002</v>
      </c>
      <c r="M53" s="99">
        <f t="shared" si="54"/>
        <v>0</v>
      </c>
      <c r="N53" s="50"/>
      <c r="O53" s="98">
        <f t="shared" si="55"/>
        <v>2086.8000000000002</v>
      </c>
    </row>
    <row r="54" spans="1:245" ht="32.25" customHeight="1" x14ac:dyDescent="0.25">
      <c r="A54" s="34"/>
      <c r="B54" s="71" t="s">
        <v>55</v>
      </c>
      <c r="C54" s="69" t="s">
        <v>61</v>
      </c>
      <c r="D54" s="47">
        <v>2598</v>
      </c>
      <c r="E54" s="48">
        <v>2598</v>
      </c>
      <c r="F54" s="49">
        <f t="shared" si="51"/>
        <v>0</v>
      </c>
      <c r="G54" s="49"/>
      <c r="H54" s="98">
        <f t="shared" si="52"/>
        <v>2598</v>
      </c>
      <c r="I54" s="49"/>
      <c r="J54" s="98">
        <f t="shared" si="53"/>
        <v>2598</v>
      </c>
      <c r="K54" s="50">
        <v>0</v>
      </c>
      <c r="L54" s="47"/>
      <c r="M54" s="99">
        <f t="shared" si="54"/>
        <v>0</v>
      </c>
      <c r="N54" s="50"/>
      <c r="O54" s="98">
        <f t="shared" si="55"/>
        <v>0</v>
      </c>
    </row>
    <row r="55" spans="1:245" ht="31.5" x14ac:dyDescent="0.25">
      <c r="A55" s="34"/>
      <c r="B55" s="71" t="s">
        <v>55</v>
      </c>
      <c r="C55" s="69" t="s">
        <v>62</v>
      </c>
      <c r="D55" s="47">
        <v>3.5</v>
      </c>
      <c r="E55" s="48">
        <v>3.5</v>
      </c>
      <c r="F55" s="49">
        <f t="shared" si="51"/>
        <v>0</v>
      </c>
      <c r="G55" s="49"/>
      <c r="H55" s="98">
        <f t="shared" si="52"/>
        <v>3.5</v>
      </c>
      <c r="I55" s="49"/>
      <c r="J55" s="98">
        <f t="shared" si="53"/>
        <v>3.5</v>
      </c>
      <c r="K55" s="50">
        <v>0</v>
      </c>
      <c r="L55" s="47"/>
      <c r="M55" s="99">
        <f t="shared" si="54"/>
        <v>0</v>
      </c>
      <c r="N55" s="50"/>
      <c r="O55" s="98">
        <f t="shared" si="55"/>
        <v>0</v>
      </c>
    </row>
    <row r="56" spans="1:245" ht="47.25" x14ac:dyDescent="0.25">
      <c r="A56" s="34"/>
      <c r="B56" s="71" t="s">
        <v>55</v>
      </c>
      <c r="C56" s="69" t="s">
        <v>63</v>
      </c>
      <c r="D56" s="47">
        <v>2225.6999999999998</v>
      </c>
      <c r="E56" s="48">
        <v>2225.6999999999998</v>
      </c>
      <c r="F56" s="49">
        <f t="shared" si="51"/>
        <v>0</v>
      </c>
      <c r="G56" s="49"/>
      <c r="H56" s="98">
        <f t="shared" si="52"/>
        <v>2225.6999999999998</v>
      </c>
      <c r="I56" s="49"/>
      <c r="J56" s="98">
        <f t="shared" si="53"/>
        <v>2225.6999999999998</v>
      </c>
      <c r="K56" s="50">
        <v>2225.6999999999998</v>
      </c>
      <c r="L56" s="47">
        <v>2225.6999999999998</v>
      </c>
      <c r="M56" s="99">
        <f t="shared" si="54"/>
        <v>0</v>
      </c>
      <c r="N56" s="50"/>
      <c r="O56" s="98">
        <f t="shared" si="55"/>
        <v>2225.6999999999998</v>
      </c>
    </row>
    <row r="57" spans="1:245" ht="47.25" x14ac:dyDescent="0.25">
      <c r="A57" s="34"/>
      <c r="B57" s="71" t="s">
        <v>55</v>
      </c>
      <c r="C57" s="69" t="s">
        <v>64</v>
      </c>
      <c r="D57" s="47">
        <v>33.4</v>
      </c>
      <c r="E57" s="48">
        <v>33.4</v>
      </c>
      <c r="F57" s="49">
        <f t="shared" si="51"/>
        <v>0</v>
      </c>
      <c r="G57" s="49"/>
      <c r="H57" s="98">
        <f t="shared" si="52"/>
        <v>33.4</v>
      </c>
      <c r="I57" s="49"/>
      <c r="J57" s="98">
        <f t="shared" si="53"/>
        <v>33.4</v>
      </c>
      <c r="K57" s="50">
        <v>33.4</v>
      </c>
      <c r="L57" s="47">
        <v>33.4</v>
      </c>
      <c r="M57" s="99">
        <f t="shared" si="54"/>
        <v>0</v>
      </c>
      <c r="N57" s="50"/>
      <c r="O57" s="98">
        <f t="shared" si="55"/>
        <v>33.4</v>
      </c>
    </row>
    <row r="58" spans="1:245" ht="37.5" customHeight="1" x14ac:dyDescent="0.25">
      <c r="A58" s="34"/>
      <c r="B58" s="71" t="s">
        <v>55</v>
      </c>
      <c r="C58" s="69" t="s">
        <v>65</v>
      </c>
      <c r="D58" s="47">
        <v>3.2</v>
      </c>
      <c r="E58" s="48">
        <v>3.2</v>
      </c>
      <c r="F58" s="49">
        <f t="shared" si="51"/>
        <v>0</v>
      </c>
      <c r="G58" s="49"/>
      <c r="H58" s="98">
        <f t="shared" si="52"/>
        <v>3.2</v>
      </c>
      <c r="I58" s="49"/>
      <c r="J58" s="98">
        <f t="shared" si="53"/>
        <v>3.2</v>
      </c>
      <c r="K58" s="50">
        <v>3.2</v>
      </c>
      <c r="L58" s="47">
        <v>3.2</v>
      </c>
      <c r="M58" s="99">
        <f t="shared" si="54"/>
        <v>0</v>
      </c>
      <c r="N58" s="50"/>
      <c r="O58" s="98">
        <f t="shared" si="55"/>
        <v>3.2</v>
      </c>
    </row>
    <row r="59" spans="1:245" s="13" customFormat="1" ht="47.25" x14ac:dyDescent="0.25">
      <c r="A59" s="77"/>
      <c r="B59" s="71" t="s">
        <v>55</v>
      </c>
      <c r="C59" s="69" t="s">
        <v>66</v>
      </c>
      <c r="D59" s="47">
        <v>103.7</v>
      </c>
      <c r="E59" s="48">
        <v>103.667</v>
      </c>
      <c r="F59" s="49">
        <f t="shared" si="51"/>
        <v>-3.3000000000001251E-2</v>
      </c>
      <c r="G59" s="49"/>
      <c r="H59" s="98">
        <f t="shared" si="52"/>
        <v>103.667</v>
      </c>
      <c r="I59" s="49"/>
      <c r="J59" s="98">
        <f t="shared" si="53"/>
        <v>103.667</v>
      </c>
      <c r="K59" s="50">
        <v>103.7</v>
      </c>
      <c r="L59" s="108">
        <v>103.667</v>
      </c>
      <c r="M59" s="99">
        <f t="shared" si="54"/>
        <v>-3.3000000000001251E-2</v>
      </c>
      <c r="N59" s="50"/>
      <c r="O59" s="98">
        <f t="shared" si="55"/>
        <v>103.667</v>
      </c>
    </row>
    <row r="60" spans="1:245" s="13" customFormat="1" ht="47.25" x14ac:dyDescent="0.25">
      <c r="A60" s="77"/>
      <c r="B60" s="71" t="s">
        <v>55</v>
      </c>
      <c r="C60" s="69" t="s">
        <v>67</v>
      </c>
      <c r="D60" s="47">
        <v>691.1</v>
      </c>
      <c r="E60" s="48">
        <v>691.11099999999999</v>
      </c>
      <c r="F60" s="49">
        <f t="shared" si="51"/>
        <v>1.0999999999967258E-2</v>
      </c>
      <c r="G60" s="49"/>
      <c r="H60" s="98">
        <f t="shared" si="52"/>
        <v>691.11099999999999</v>
      </c>
      <c r="I60" s="49"/>
      <c r="J60" s="98">
        <f t="shared" si="53"/>
        <v>691.11099999999999</v>
      </c>
      <c r="K60" s="50">
        <v>691.1</v>
      </c>
      <c r="L60" s="47">
        <v>691.11099999999999</v>
      </c>
      <c r="M60" s="99">
        <f t="shared" si="54"/>
        <v>1.0999999999967258E-2</v>
      </c>
      <c r="N60" s="50"/>
      <c r="O60" s="98">
        <f t="shared" si="55"/>
        <v>691.11099999999999</v>
      </c>
    </row>
    <row r="61" spans="1:245" s="13" customFormat="1" ht="31.5" x14ac:dyDescent="0.25">
      <c r="A61" s="77"/>
      <c r="B61" s="71" t="s">
        <v>68</v>
      </c>
      <c r="C61" s="69" t="s">
        <v>69</v>
      </c>
      <c r="D61" s="47">
        <v>5.7</v>
      </c>
      <c r="E61" s="48">
        <v>5.6920000000000002</v>
      </c>
      <c r="F61" s="49">
        <f t="shared" si="51"/>
        <v>-8.0000000000000071E-3</v>
      </c>
      <c r="G61" s="49">
        <v>0.16700000000000001</v>
      </c>
      <c r="H61" s="98">
        <f t="shared" si="52"/>
        <v>5.859</v>
      </c>
      <c r="I61" s="49"/>
      <c r="J61" s="98">
        <f t="shared" si="53"/>
        <v>5.859</v>
      </c>
      <c r="K61" s="50">
        <v>5</v>
      </c>
      <c r="L61" s="47">
        <v>5.0220000000000002</v>
      </c>
      <c r="M61" s="99">
        <f t="shared" si="54"/>
        <v>2.2000000000000242E-2</v>
      </c>
      <c r="N61" s="50">
        <v>0.16700000000000001</v>
      </c>
      <c r="O61" s="98">
        <f t="shared" si="55"/>
        <v>5.1890000000000001</v>
      </c>
    </row>
    <row r="62" spans="1:245" s="13" customFormat="1" ht="31.5" hidden="1" x14ac:dyDescent="0.25">
      <c r="A62" s="77"/>
      <c r="B62" s="71" t="s">
        <v>70</v>
      </c>
      <c r="C62" s="69" t="s">
        <v>71</v>
      </c>
      <c r="D62" s="47"/>
      <c r="E62" s="48"/>
      <c r="F62" s="49"/>
      <c r="G62" s="49"/>
      <c r="H62" s="94">
        <f t="shared" ref="H62" si="56">G62+D62</f>
        <v>0</v>
      </c>
      <c r="I62" s="49"/>
      <c r="J62" s="94">
        <f t="shared" ref="J62" si="57">I62+F62</f>
        <v>0</v>
      </c>
      <c r="K62" s="50"/>
      <c r="L62" s="47"/>
      <c r="M62" s="99"/>
      <c r="N62" s="50"/>
      <c r="O62" s="94">
        <f t="shared" ref="O62" si="58">N62+K62</f>
        <v>0</v>
      </c>
    </row>
    <row r="63" spans="1:245" s="63" customFormat="1" ht="30" customHeight="1" x14ac:dyDescent="0.25">
      <c r="A63" s="56">
        <v>914</v>
      </c>
      <c r="B63" s="39"/>
      <c r="C63" s="40"/>
      <c r="D63" s="66">
        <f t="shared" ref="D63:O63" si="59">SUM(D64)</f>
        <v>1800</v>
      </c>
      <c r="E63" s="67">
        <f t="shared" si="59"/>
        <v>1800</v>
      </c>
      <c r="F63" s="68">
        <f t="shared" si="59"/>
        <v>0</v>
      </c>
      <c r="G63" s="68">
        <f t="shared" si="59"/>
        <v>0</v>
      </c>
      <c r="H63" s="61">
        <f t="shared" si="59"/>
        <v>1800</v>
      </c>
      <c r="I63" s="68">
        <f t="shared" si="59"/>
        <v>0</v>
      </c>
      <c r="J63" s="61">
        <f t="shared" si="59"/>
        <v>1800</v>
      </c>
      <c r="K63" s="61">
        <f t="shared" si="59"/>
        <v>1800</v>
      </c>
      <c r="L63" s="66">
        <f t="shared" si="59"/>
        <v>1800</v>
      </c>
      <c r="M63" s="103">
        <f t="shared" si="59"/>
        <v>0</v>
      </c>
      <c r="N63" s="61">
        <f t="shared" si="59"/>
        <v>0</v>
      </c>
      <c r="O63" s="61">
        <f t="shared" si="59"/>
        <v>1800</v>
      </c>
      <c r="IF63" s="64"/>
      <c r="IG63" s="64"/>
      <c r="IH63" s="64"/>
    </row>
    <row r="64" spans="1:245" ht="63" x14ac:dyDescent="0.25">
      <c r="A64" s="34"/>
      <c r="B64" s="71" t="s">
        <v>55</v>
      </c>
      <c r="C64" s="79" t="s">
        <v>72</v>
      </c>
      <c r="D64" s="47">
        <v>1800</v>
      </c>
      <c r="E64" s="48">
        <v>1800</v>
      </c>
      <c r="F64" s="49">
        <f t="shared" ref="F64" si="60">E64-D64</f>
        <v>0</v>
      </c>
      <c r="G64" s="49"/>
      <c r="H64" s="98">
        <f>G64+F64+D64</f>
        <v>1800</v>
      </c>
      <c r="I64" s="49"/>
      <c r="J64" s="98">
        <f>H64+I64</f>
        <v>1800</v>
      </c>
      <c r="K64" s="50">
        <v>1800</v>
      </c>
      <c r="L64" s="47">
        <v>1800</v>
      </c>
      <c r="M64" s="99">
        <f t="shared" ref="M64" si="61">L64-K64</f>
        <v>0</v>
      </c>
      <c r="N64" s="50"/>
      <c r="O64" s="98">
        <f>N64+M64+K64</f>
        <v>1800</v>
      </c>
    </row>
    <row r="65" spans="1:245" s="63" customFormat="1" ht="30" customHeight="1" x14ac:dyDescent="0.25">
      <c r="A65" s="56">
        <v>915</v>
      </c>
      <c r="B65" s="39" t="s">
        <v>24</v>
      </c>
      <c r="C65" s="40"/>
      <c r="D65" s="66">
        <f t="shared" ref="D65:O65" si="62">SUM(D66:D74)</f>
        <v>538481.79999999993</v>
      </c>
      <c r="E65" s="67">
        <f t="shared" si="62"/>
        <v>538481.79740000004</v>
      </c>
      <c r="F65" s="68">
        <f t="shared" si="62"/>
        <v>-2.6000000002568413E-3</v>
      </c>
      <c r="G65" s="68">
        <f t="shared" si="62"/>
        <v>4057.6000000000004</v>
      </c>
      <c r="H65" s="61">
        <f t="shared" si="62"/>
        <v>542539.39740000002</v>
      </c>
      <c r="I65" s="68">
        <f t="shared" ref="I65:J65" si="63">SUM(I66:I74)</f>
        <v>0</v>
      </c>
      <c r="J65" s="61">
        <f t="shared" si="63"/>
        <v>542539.39740000002</v>
      </c>
      <c r="K65" s="61">
        <f t="shared" si="62"/>
        <v>538481.79999999993</v>
      </c>
      <c r="L65" s="66">
        <f t="shared" si="62"/>
        <v>538481.79740000004</v>
      </c>
      <c r="M65" s="103">
        <f t="shared" si="62"/>
        <v>-2.6000000002568413E-3</v>
      </c>
      <c r="N65" s="61">
        <f t="shared" si="62"/>
        <v>4057.6000000000004</v>
      </c>
      <c r="O65" s="61">
        <f t="shared" si="62"/>
        <v>542539.39740000002</v>
      </c>
      <c r="IF65" s="64"/>
      <c r="IG65" s="64"/>
      <c r="IH65" s="64"/>
    </row>
    <row r="66" spans="1:245" ht="43.5" customHeight="1" x14ac:dyDescent="0.25">
      <c r="A66" s="34"/>
      <c r="B66" s="80" t="s">
        <v>73</v>
      </c>
      <c r="C66" s="81" t="s">
        <v>74</v>
      </c>
      <c r="D66" s="74">
        <v>7952.8</v>
      </c>
      <c r="E66" s="75">
        <v>7952.8</v>
      </c>
      <c r="F66" s="49">
        <f t="shared" ref="F66:F74" si="64">E66-D66</f>
        <v>0</v>
      </c>
      <c r="G66" s="76"/>
      <c r="H66" s="98">
        <f t="shared" ref="H66:H74" si="65">G66+F66+D66</f>
        <v>7952.8</v>
      </c>
      <c r="I66" s="76"/>
      <c r="J66" s="98">
        <f t="shared" ref="J66:J74" si="66">H66+I66</f>
        <v>7952.8</v>
      </c>
      <c r="K66" s="50">
        <v>7952.8</v>
      </c>
      <c r="L66" s="74">
        <v>7952.8</v>
      </c>
      <c r="M66" s="99">
        <f t="shared" ref="M66:M74" si="67">L66-K66</f>
        <v>0</v>
      </c>
      <c r="N66" s="50"/>
      <c r="O66" s="98">
        <f t="shared" ref="O66:O74" si="68">N66+M66+K66</f>
        <v>7952.8</v>
      </c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27"/>
      <c r="IK66" s="27"/>
    </row>
    <row r="67" spans="1:245" ht="63" x14ac:dyDescent="0.25">
      <c r="A67" s="82"/>
      <c r="B67" s="80" t="s">
        <v>55</v>
      </c>
      <c r="C67" s="83" t="s">
        <v>75</v>
      </c>
      <c r="D67" s="74">
        <v>376338.1</v>
      </c>
      <c r="E67" s="75">
        <v>376338.1</v>
      </c>
      <c r="F67" s="49">
        <f t="shared" si="64"/>
        <v>0</v>
      </c>
      <c r="G67" s="76">
        <v>1255.3</v>
      </c>
      <c r="H67" s="98">
        <f t="shared" si="65"/>
        <v>377593.39999999997</v>
      </c>
      <c r="I67" s="76"/>
      <c r="J67" s="98">
        <f t="shared" si="66"/>
        <v>377593.39999999997</v>
      </c>
      <c r="K67" s="50">
        <v>376338.1</v>
      </c>
      <c r="L67" s="74">
        <v>376338.1</v>
      </c>
      <c r="M67" s="99">
        <f t="shared" si="67"/>
        <v>0</v>
      </c>
      <c r="N67" s="50">
        <v>1255.3</v>
      </c>
      <c r="O67" s="98">
        <f t="shared" si="68"/>
        <v>377593.39999999997</v>
      </c>
    </row>
    <row r="68" spans="1:245" ht="31.5" x14ac:dyDescent="0.25">
      <c r="A68" s="34"/>
      <c r="B68" s="80" t="s">
        <v>55</v>
      </c>
      <c r="C68" s="81" t="s">
        <v>76</v>
      </c>
      <c r="D68" s="74">
        <v>136690.29999999999</v>
      </c>
      <c r="E68" s="75">
        <v>136690.29999999999</v>
      </c>
      <c r="F68" s="49">
        <f t="shared" si="64"/>
        <v>0</v>
      </c>
      <c r="G68" s="76">
        <v>2802.3</v>
      </c>
      <c r="H68" s="98">
        <f t="shared" si="65"/>
        <v>139492.59999999998</v>
      </c>
      <c r="I68" s="76"/>
      <c r="J68" s="98">
        <f t="shared" si="66"/>
        <v>139492.59999999998</v>
      </c>
      <c r="K68" s="50">
        <v>136690.29999999999</v>
      </c>
      <c r="L68" s="74">
        <v>136690.29999999999</v>
      </c>
      <c r="M68" s="99">
        <f t="shared" si="67"/>
        <v>0</v>
      </c>
      <c r="N68" s="50">
        <v>2802.3</v>
      </c>
      <c r="O68" s="98">
        <f t="shared" si="68"/>
        <v>139492.59999999998</v>
      </c>
    </row>
    <row r="69" spans="1:245" ht="78.75" x14ac:dyDescent="0.25">
      <c r="A69" s="34"/>
      <c r="B69" s="71" t="s">
        <v>55</v>
      </c>
      <c r="C69" s="69" t="s">
        <v>77</v>
      </c>
      <c r="D69" s="47">
        <v>119.3</v>
      </c>
      <c r="E69" s="48">
        <v>119.3</v>
      </c>
      <c r="F69" s="49">
        <f t="shared" si="64"/>
        <v>0</v>
      </c>
      <c r="G69" s="49"/>
      <c r="H69" s="98">
        <f t="shared" si="65"/>
        <v>119.3</v>
      </c>
      <c r="I69" s="49"/>
      <c r="J69" s="98">
        <f t="shared" si="66"/>
        <v>119.3</v>
      </c>
      <c r="K69" s="50">
        <v>119.3</v>
      </c>
      <c r="L69" s="47">
        <v>119.3</v>
      </c>
      <c r="M69" s="99">
        <f t="shared" si="67"/>
        <v>0</v>
      </c>
      <c r="N69" s="50"/>
      <c r="O69" s="98">
        <f t="shared" si="68"/>
        <v>119.3</v>
      </c>
    </row>
    <row r="70" spans="1:245" ht="71.25" customHeight="1" x14ac:dyDescent="0.25">
      <c r="A70" s="34"/>
      <c r="B70" s="71" t="s">
        <v>55</v>
      </c>
      <c r="C70" s="79" t="s">
        <v>78</v>
      </c>
      <c r="D70" s="74">
        <v>8300</v>
      </c>
      <c r="E70" s="75">
        <v>8300</v>
      </c>
      <c r="F70" s="49">
        <f t="shared" si="64"/>
        <v>0</v>
      </c>
      <c r="G70" s="76"/>
      <c r="H70" s="98">
        <f t="shared" si="65"/>
        <v>8300</v>
      </c>
      <c r="I70" s="76"/>
      <c r="J70" s="98">
        <f t="shared" si="66"/>
        <v>8300</v>
      </c>
      <c r="K70" s="50">
        <v>8300</v>
      </c>
      <c r="L70" s="74">
        <v>8300</v>
      </c>
      <c r="M70" s="99">
        <f t="shared" si="67"/>
        <v>0</v>
      </c>
      <c r="N70" s="50"/>
      <c r="O70" s="98">
        <f t="shared" si="68"/>
        <v>8300</v>
      </c>
    </row>
    <row r="71" spans="1:245" ht="47.25" x14ac:dyDescent="0.25">
      <c r="A71" s="34"/>
      <c r="B71" s="71" t="s">
        <v>55</v>
      </c>
      <c r="C71" s="69" t="s">
        <v>79</v>
      </c>
      <c r="D71" s="74">
        <v>72</v>
      </c>
      <c r="E71" s="75">
        <v>72</v>
      </c>
      <c r="F71" s="49">
        <f t="shared" si="64"/>
        <v>0</v>
      </c>
      <c r="G71" s="76"/>
      <c r="H71" s="98">
        <f t="shared" si="65"/>
        <v>72</v>
      </c>
      <c r="I71" s="76"/>
      <c r="J71" s="98">
        <f t="shared" si="66"/>
        <v>72</v>
      </c>
      <c r="K71" s="50">
        <v>72</v>
      </c>
      <c r="L71" s="74">
        <v>72</v>
      </c>
      <c r="M71" s="99">
        <f t="shared" si="67"/>
        <v>0</v>
      </c>
      <c r="N71" s="50"/>
      <c r="O71" s="98">
        <f t="shared" si="68"/>
        <v>72</v>
      </c>
    </row>
    <row r="72" spans="1:245" ht="31.5" x14ac:dyDescent="0.25">
      <c r="A72" s="82"/>
      <c r="B72" s="71" t="s">
        <v>80</v>
      </c>
      <c r="C72" s="69" t="s">
        <v>81</v>
      </c>
      <c r="D72" s="74">
        <v>4148.6000000000004</v>
      </c>
      <c r="E72" s="75">
        <v>4148.5684000000001</v>
      </c>
      <c r="F72" s="49">
        <f t="shared" si="64"/>
        <v>-3.1600000000253203E-2</v>
      </c>
      <c r="G72" s="76"/>
      <c r="H72" s="98">
        <f t="shared" si="65"/>
        <v>4148.5684000000001</v>
      </c>
      <c r="I72" s="76"/>
      <c r="J72" s="98">
        <f t="shared" si="66"/>
        <v>4148.5684000000001</v>
      </c>
      <c r="K72" s="50">
        <v>4148.6000000000004</v>
      </c>
      <c r="L72" s="74">
        <v>4148.5684000000001</v>
      </c>
      <c r="M72" s="99">
        <f t="shared" si="67"/>
        <v>-3.1600000000253203E-2</v>
      </c>
      <c r="N72" s="50"/>
      <c r="O72" s="98">
        <f t="shared" si="68"/>
        <v>4148.5684000000001</v>
      </c>
    </row>
    <row r="73" spans="1:245" ht="31.5" x14ac:dyDescent="0.25">
      <c r="A73" s="82"/>
      <c r="B73" s="71" t="s">
        <v>80</v>
      </c>
      <c r="C73" s="46" t="s">
        <v>82</v>
      </c>
      <c r="D73" s="74">
        <v>62.2</v>
      </c>
      <c r="E73" s="48">
        <v>62.228999999999999</v>
      </c>
      <c r="F73" s="49">
        <f t="shared" si="64"/>
        <v>2.8999999999996362E-2</v>
      </c>
      <c r="G73" s="76"/>
      <c r="H73" s="98">
        <f t="shared" si="65"/>
        <v>62.228999999999999</v>
      </c>
      <c r="I73" s="76"/>
      <c r="J73" s="98">
        <f t="shared" si="66"/>
        <v>62.228999999999999</v>
      </c>
      <c r="K73" s="50">
        <v>62.2</v>
      </c>
      <c r="L73" s="47">
        <v>62.228999999999999</v>
      </c>
      <c r="M73" s="99">
        <f t="shared" si="67"/>
        <v>2.8999999999996362E-2</v>
      </c>
      <c r="N73" s="50"/>
      <c r="O73" s="98">
        <f t="shared" si="68"/>
        <v>62.228999999999999</v>
      </c>
    </row>
    <row r="74" spans="1:245" ht="110.25" x14ac:dyDescent="0.25">
      <c r="A74" s="82"/>
      <c r="B74" s="65" t="s">
        <v>80</v>
      </c>
      <c r="C74" s="46" t="s">
        <v>83</v>
      </c>
      <c r="D74" s="47">
        <v>4798.5</v>
      </c>
      <c r="E74" s="48">
        <v>4798.5</v>
      </c>
      <c r="F74" s="49">
        <f t="shared" si="64"/>
        <v>0</v>
      </c>
      <c r="G74" s="49"/>
      <c r="H74" s="98">
        <f t="shared" si="65"/>
        <v>4798.5</v>
      </c>
      <c r="I74" s="49"/>
      <c r="J74" s="98">
        <f t="shared" si="66"/>
        <v>4798.5</v>
      </c>
      <c r="K74" s="50">
        <v>4798.5</v>
      </c>
      <c r="L74" s="47">
        <v>4798.5</v>
      </c>
      <c r="M74" s="99">
        <f t="shared" si="67"/>
        <v>0</v>
      </c>
      <c r="N74" s="50"/>
      <c r="O74" s="98">
        <f t="shared" si="68"/>
        <v>4798.5</v>
      </c>
    </row>
    <row r="75" spans="1:245" s="63" customFormat="1" ht="30" customHeight="1" x14ac:dyDescent="0.25">
      <c r="A75" s="56">
        <v>919</v>
      </c>
      <c r="B75" s="39" t="s">
        <v>24</v>
      </c>
      <c r="C75" s="40"/>
      <c r="D75" s="66">
        <f t="shared" ref="D75:O75" si="69">SUM(D76)</f>
        <v>332.5</v>
      </c>
      <c r="E75" s="67">
        <f t="shared" si="69"/>
        <v>332.5</v>
      </c>
      <c r="F75" s="68">
        <f t="shared" si="69"/>
        <v>0</v>
      </c>
      <c r="G75" s="68">
        <f t="shared" si="69"/>
        <v>0</v>
      </c>
      <c r="H75" s="61">
        <f t="shared" si="69"/>
        <v>332.5</v>
      </c>
      <c r="I75" s="68">
        <f t="shared" si="69"/>
        <v>0</v>
      </c>
      <c r="J75" s="61">
        <f t="shared" si="69"/>
        <v>332.5</v>
      </c>
      <c r="K75" s="61">
        <f t="shared" si="69"/>
        <v>332.5</v>
      </c>
      <c r="L75" s="66">
        <f t="shared" si="69"/>
        <v>332.5</v>
      </c>
      <c r="M75" s="103">
        <f t="shared" si="69"/>
        <v>0</v>
      </c>
      <c r="N75" s="61">
        <f t="shared" si="69"/>
        <v>0</v>
      </c>
      <c r="O75" s="61">
        <f t="shared" si="69"/>
        <v>332.5</v>
      </c>
      <c r="IF75" s="64"/>
      <c r="IG75" s="64"/>
      <c r="IH75" s="64"/>
    </row>
    <row r="76" spans="1:245" ht="63" x14ac:dyDescent="0.25">
      <c r="A76" s="34"/>
      <c r="B76" s="71" t="s">
        <v>55</v>
      </c>
      <c r="C76" s="69" t="s">
        <v>84</v>
      </c>
      <c r="D76" s="74">
        <v>332.5</v>
      </c>
      <c r="E76" s="75">
        <v>332.5</v>
      </c>
      <c r="F76" s="49">
        <f t="shared" ref="F76" si="70">E76-D76</f>
        <v>0</v>
      </c>
      <c r="G76" s="76"/>
      <c r="H76" s="98">
        <f>G76+F76+D76</f>
        <v>332.5</v>
      </c>
      <c r="I76" s="76"/>
      <c r="J76" s="98">
        <f>H76+I76</f>
        <v>332.5</v>
      </c>
      <c r="K76" s="50">
        <v>332.5</v>
      </c>
      <c r="L76" s="74">
        <v>332.5</v>
      </c>
      <c r="M76" s="99">
        <f t="shared" ref="M76" si="71">L76-K76</f>
        <v>0</v>
      </c>
      <c r="N76" s="50"/>
      <c r="O76" s="98">
        <f>N76+M76+K76</f>
        <v>332.5</v>
      </c>
    </row>
    <row r="77" spans="1:245" s="63" customFormat="1" ht="30" customHeight="1" x14ac:dyDescent="0.25">
      <c r="A77" s="56">
        <v>923</v>
      </c>
      <c r="B77" s="39" t="s">
        <v>24</v>
      </c>
      <c r="C77" s="40"/>
      <c r="D77" s="66">
        <f t="shared" ref="D77:O77" si="72">SUM(D78)</f>
        <v>135.5</v>
      </c>
      <c r="E77" s="67">
        <f t="shared" si="72"/>
        <v>135.54559</v>
      </c>
      <c r="F77" s="68">
        <f t="shared" si="72"/>
        <v>4.5590000000004238E-2</v>
      </c>
      <c r="G77" s="68">
        <f t="shared" si="72"/>
        <v>0</v>
      </c>
      <c r="H77" s="84">
        <f t="shared" si="72"/>
        <v>135.54559</v>
      </c>
      <c r="I77" s="68">
        <f t="shared" si="72"/>
        <v>0</v>
      </c>
      <c r="J77" s="84">
        <f t="shared" si="72"/>
        <v>135.54559</v>
      </c>
      <c r="K77" s="61">
        <f t="shared" si="72"/>
        <v>141</v>
      </c>
      <c r="L77" s="66">
        <f t="shared" si="72"/>
        <v>140.96177</v>
      </c>
      <c r="M77" s="103">
        <f t="shared" si="72"/>
        <v>-3.8229999999998654E-2</v>
      </c>
      <c r="N77" s="61">
        <f t="shared" si="72"/>
        <v>0</v>
      </c>
      <c r="O77" s="61">
        <f t="shared" si="72"/>
        <v>140.96177</v>
      </c>
      <c r="IF77" s="64"/>
      <c r="IG77" s="64"/>
      <c r="IH77" s="64"/>
    </row>
    <row r="78" spans="1:245" ht="31.5" x14ac:dyDescent="0.25">
      <c r="A78" s="34"/>
      <c r="B78" s="71" t="s">
        <v>55</v>
      </c>
      <c r="C78" s="69" t="s">
        <v>85</v>
      </c>
      <c r="D78" s="47">
        <v>135.5</v>
      </c>
      <c r="E78" s="78">
        <v>135.54559</v>
      </c>
      <c r="F78" s="49">
        <f t="shared" ref="F78" si="73">E78-D78</f>
        <v>4.5590000000004238E-2</v>
      </c>
      <c r="G78" s="49"/>
      <c r="H78" s="107">
        <f>G78+F78+D78</f>
        <v>135.54559</v>
      </c>
      <c r="I78" s="49"/>
      <c r="J78" s="98">
        <f>H78+I78</f>
        <v>135.54559</v>
      </c>
      <c r="K78" s="50">
        <v>141</v>
      </c>
      <c r="L78" s="47">
        <v>140.96177</v>
      </c>
      <c r="M78" s="99">
        <f t="shared" ref="M78" si="74">L78-K78</f>
        <v>-3.8229999999998654E-2</v>
      </c>
      <c r="N78" s="50"/>
      <c r="O78" s="98">
        <f>N78+M78+K78</f>
        <v>140.96177</v>
      </c>
    </row>
    <row r="79" spans="1:245" s="63" customFormat="1" ht="30" customHeight="1" x14ac:dyDescent="0.25">
      <c r="A79" s="56">
        <v>924</v>
      </c>
      <c r="B79" s="39" t="s">
        <v>24</v>
      </c>
      <c r="C79" s="40"/>
      <c r="D79" s="66">
        <f t="shared" ref="D79:O79" si="75">SUM(D80)</f>
        <v>763.32500000000005</v>
      </c>
      <c r="E79" s="67">
        <f t="shared" si="75"/>
        <v>763.32500000000005</v>
      </c>
      <c r="F79" s="68">
        <f t="shared" si="75"/>
        <v>0</v>
      </c>
      <c r="G79" s="68">
        <f t="shared" si="75"/>
        <v>0</v>
      </c>
      <c r="H79" s="84">
        <f t="shared" si="75"/>
        <v>763.32500000000005</v>
      </c>
      <c r="I79" s="68">
        <f t="shared" si="75"/>
        <v>0</v>
      </c>
      <c r="J79" s="84">
        <f t="shared" si="75"/>
        <v>763.32500000000005</v>
      </c>
      <c r="K79" s="61">
        <f t="shared" si="75"/>
        <v>763.3</v>
      </c>
      <c r="L79" s="66">
        <f t="shared" si="75"/>
        <v>763.32500000000005</v>
      </c>
      <c r="M79" s="103">
        <f t="shared" si="75"/>
        <v>2.5000000000090949E-2</v>
      </c>
      <c r="N79" s="61">
        <f t="shared" si="75"/>
        <v>0</v>
      </c>
      <c r="O79" s="61">
        <f t="shared" si="75"/>
        <v>763.32500000000005</v>
      </c>
      <c r="IF79" s="64"/>
      <c r="IG79" s="64"/>
      <c r="IH79" s="64"/>
    </row>
    <row r="80" spans="1:245" ht="112.5" customHeight="1" x14ac:dyDescent="0.25">
      <c r="A80" s="34"/>
      <c r="B80" s="71" t="s">
        <v>55</v>
      </c>
      <c r="C80" s="79" t="s">
        <v>86</v>
      </c>
      <c r="D80" s="74">
        <v>763.32500000000005</v>
      </c>
      <c r="E80" s="75">
        <v>763.32500000000005</v>
      </c>
      <c r="F80" s="49">
        <f t="shared" ref="F80" si="76">E80-D80</f>
        <v>0</v>
      </c>
      <c r="G80" s="76"/>
      <c r="H80" s="98">
        <f>G80+F80+D80</f>
        <v>763.32500000000005</v>
      </c>
      <c r="I80" s="76"/>
      <c r="J80" s="98">
        <f>H80+I80</f>
        <v>763.32500000000005</v>
      </c>
      <c r="K80" s="50">
        <v>763.3</v>
      </c>
      <c r="L80" s="74">
        <v>763.32500000000005</v>
      </c>
      <c r="M80" s="99">
        <f t="shared" ref="M80" si="77">L80-K80</f>
        <v>2.5000000000090949E-2</v>
      </c>
      <c r="N80" s="50"/>
      <c r="O80" s="98">
        <f>N80+M80+K80</f>
        <v>763.32500000000005</v>
      </c>
    </row>
    <row r="81" spans="1:242" s="63" customFormat="1" ht="33.75" customHeight="1" x14ac:dyDescent="0.25">
      <c r="A81" s="56"/>
      <c r="B81" s="39" t="s">
        <v>87</v>
      </c>
      <c r="C81" s="29" t="s">
        <v>88</v>
      </c>
      <c r="D81" s="58">
        <f>SUM(D82)</f>
        <v>44118.200000000004</v>
      </c>
      <c r="E81" s="59">
        <f t="shared" ref="E81:O81" si="78">SUM(E82)</f>
        <v>44118.200000000004</v>
      </c>
      <c r="F81" s="60">
        <f t="shared" si="78"/>
        <v>0</v>
      </c>
      <c r="G81" s="60">
        <f t="shared" si="78"/>
        <v>0</v>
      </c>
      <c r="H81" s="61">
        <f t="shared" si="78"/>
        <v>44118.200000000004</v>
      </c>
      <c r="I81" s="60">
        <f t="shared" si="78"/>
        <v>0</v>
      </c>
      <c r="J81" s="61">
        <f t="shared" si="78"/>
        <v>44118.200000000004</v>
      </c>
      <c r="K81" s="61">
        <f t="shared" si="78"/>
        <v>51792.100000000006</v>
      </c>
      <c r="L81" s="58">
        <f t="shared" si="78"/>
        <v>51792.100000000006</v>
      </c>
      <c r="M81" s="103">
        <f t="shared" si="78"/>
        <v>0</v>
      </c>
      <c r="N81" s="61">
        <f t="shared" si="78"/>
        <v>0</v>
      </c>
      <c r="O81" s="61">
        <f t="shared" si="78"/>
        <v>51792.100000000006</v>
      </c>
      <c r="IG81" s="64"/>
      <c r="IH81" s="64"/>
    </row>
    <row r="82" spans="1:242" s="63" customFormat="1" ht="30" customHeight="1" x14ac:dyDescent="0.25">
      <c r="A82" s="56">
        <v>915</v>
      </c>
      <c r="B82" s="39" t="s">
        <v>24</v>
      </c>
      <c r="C82" s="40"/>
      <c r="D82" s="66">
        <f t="shared" ref="D82:O82" si="79">SUM(D83)</f>
        <v>44118.200000000004</v>
      </c>
      <c r="E82" s="67">
        <f t="shared" si="79"/>
        <v>44118.200000000004</v>
      </c>
      <c r="F82" s="68">
        <f t="shared" si="79"/>
        <v>0</v>
      </c>
      <c r="G82" s="68">
        <f t="shared" si="79"/>
        <v>0</v>
      </c>
      <c r="H82" s="61">
        <f t="shared" si="79"/>
        <v>44118.200000000004</v>
      </c>
      <c r="I82" s="68">
        <f t="shared" si="79"/>
        <v>0</v>
      </c>
      <c r="J82" s="61">
        <f t="shared" si="79"/>
        <v>44118.200000000004</v>
      </c>
      <c r="K82" s="61">
        <f t="shared" si="79"/>
        <v>51792.100000000006</v>
      </c>
      <c r="L82" s="66">
        <f t="shared" si="79"/>
        <v>51792.100000000006</v>
      </c>
      <c r="M82" s="103">
        <f t="shared" si="79"/>
        <v>0</v>
      </c>
      <c r="N82" s="61">
        <f t="shared" si="79"/>
        <v>0</v>
      </c>
      <c r="O82" s="61">
        <f t="shared" si="79"/>
        <v>51792.100000000006</v>
      </c>
      <c r="IF82" s="64"/>
      <c r="IG82" s="64"/>
      <c r="IH82" s="64"/>
    </row>
    <row r="83" spans="1:242" ht="47.25" x14ac:dyDescent="0.25">
      <c r="A83" s="34"/>
      <c r="B83" s="65" t="s">
        <v>89</v>
      </c>
      <c r="C83" s="46" t="s">
        <v>90</v>
      </c>
      <c r="D83" s="85">
        <f>43299.4+818.8</f>
        <v>44118.200000000004</v>
      </c>
      <c r="E83" s="86">
        <v>44118.200000000004</v>
      </c>
      <c r="F83" s="49">
        <f t="shared" ref="F83" si="80">E83-D83</f>
        <v>0</v>
      </c>
      <c r="G83" s="87"/>
      <c r="H83" s="98">
        <f>G83+F83+D83</f>
        <v>44118.200000000004</v>
      </c>
      <c r="I83" s="87"/>
      <c r="J83" s="98">
        <f>H83+I83</f>
        <v>44118.200000000004</v>
      </c>
      <c r="K83" s="50">
        <f>50973.3+818.8</f>
        <v>51792.100000000006</v>
      </c>
      <c r="L83" s="85">
        <v>51792.100000000006</v>
      </c>
      <c r="M83" s="99">
        <f t="shared" ref="M83" si="81">L83-K83</f>
        <v>0</v>
      </c>
      <c r="N83" s="109"/>
      <c r="O83" s="98">
        <f>N83+M83+K83</f>
        <v>51792.100000000006</v>
      </c>
    </row>
    <row r="84" spans="1:242" s="63" customFormat="1" ht="57.75" customHeight="1" x14ac:dyDescent="0.25">
      <c r="A84" s="56"/>
      <c r="B84" s="39" t="s">
        <v>91</v>
      </c>
      <c r="C84" s="29" t="s">
        <v>92</v>
      </c>
      <c r="D84" s="58">
        <v>0</v>
      </c>
      <c r="E84" s="59">
        <v>0</v>
      </c>
      <c r="F84" s="60">
        <v>0</v>
      </c>
      <c r="G84" s="60">
        <v>0</v>
      </c>
      <c r="H84" s="110">
        <v>0</v>
      </c>
      <c r="I84" s="60">
        <v>0</v>
      </c>
      <c r="J84" s="110">
        <v>0</v>
      </c>
      <c r="K84" s="61">
        <v>0</v>
      </c>
      <c r="L84" s="58">
        <v>0</v>
      </c>
      <c r="M84" s="103">
        <v>0</v>
      </c>
      <c r="N84" s="61">
        <v>0</v>
      </c>
      <c r="O84" s="61">
        <v>0</v>
      </c>
      <c r="IG84" s="64"/>
      <c r="IH84" s="64"/>
    </row>
    <row r="85" spans="1:242" s="63" customFormat="1" ht="61.5" customHeight="1" x14ac:dyDescent="0.25">
      <c r="A85" s="56"/>
      <c r="B85" s="39" t="s">
        <v>93</v>
      </c>
      <c r="C85" s="29" t="s">
        <v>94</v>
      </c>
      <c r="D85" s="88">
        <v>0</v>
      </c>
      <c r="E85" s="89">
        <v>0</v>
      </c>
      <c r="F85" s="90">
        <v>0</v>
      </c>
      <c r="G85" s="90">
        <v>0</v>
      </c>
      <c r="H85" s="111">
        <v>0</v>
      </c>
      <c r="I85" s="90">
        <v>0</v>
      </c>
      <c r="J85" s="111">
        <v>0</v>
      </c>
      <c r="K85" s="91">
        <v>0</v>
      </c>
      <c r="L85" s="88">
        <v>0</v>
      </c>
      <c r="M85" s="112">
        <v>0</v>
      </c>
      <c r="N85" s="91">
        <v>0</v>
      </c>
      <c r="O85" s="91">
        <v>0</v>
      </c>
      <c r="IG85" s="64"/>
      <c r="IH85" s="64"/>
    </row>
    <row r="111" spans="2:253" s="12" customFormat="1" ht="33.75" customHeight="1" x14ac:dyDescent="0.25">
      <c r="B111" s="2"/>
      <c r="C111" s="3"/>
      <c r="D111" s="13"/>
      <c r="E111" s="92"/>
      <c r="F111" s="92"/>
      <c r="G111" s="93"/>
      <c r="H111" s="13"/>
      <c r="I111" s="13"/>
      <c r="J111" s="13"/>
      <c r="K111" s="13"/>
      <c r="L111" s="13"/>
      <c r="M111" s="13"/>
      <c r="N111" s="93"/>
      <c r="O111" s="13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</row>
  </sheetData>
  <mergeCells count="1">
    <mergeCell ref="B1:O1"/>
  </mergeCells>
  <pageMargins left="0.70866141732283472" right="0.31496062992125984" top="0.74803149606299213" bottom="0.74803149606299213" header="0.31496062992125984" footer="0.31496062992125984"/>
  <pageSetup paperSize="9" scale="55" fitToHeight="0" orientation="portrait" r:id="rId1"/>
  <rowBreaks count="2" manualBreakCount="2">
    <brk id="46" max="14" man="1"/>
    <brk id="7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пр.4 МБТ 23-24гг.</vt:lpstr>
      <vt:lpstr>'пр.4 МБТ 23-24гг.'!Область_печати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Хмелева Т.И</cp:lastModifiedBy>
  <cp:lastPrinted>2022-10-25T08:54:49Z</cp:lastPrinted>
  <dcterms:created xsi:type="dcterms:W3CDTF">2022-04-28T02:43:18Z</dcterms:created>
  <dcterms:modified xsi:type="dcterms:W3CDTF">2022-10-31T02:13:23Z</dcterms:modified>
</cp:coreProperties>
</file>